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748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E119" i="1" l="1"/>
  <c r="D119" i="1"/>
  <c r="E113" i="1"/>
  <c r="D113" i="1"/>
  <c r="E95" i="1"/>
  <c r="D95" i="1"/>
  <c r="E91" i="1"/>
  <c r="D91" i="1"/>
  <c r="E77" i="1"/>
  <c r="D77" i="1"/>
  <c r="E120" i="1" l="1"/>
  <c r="D120" i="1"/>
</calcChain>
</file>

<file path=xl/sharedStrings.xml><?xml version="1.0" encoding="utf-8"?>
<sst xmlns="http://schemas.openxmlformats.org/spreadsheetml/2006/main" count="405" uniqueCount="371">
  <si>
    <t>11101</t>
  </si>
  <si>
    <t>UNID ACAD INGENIERIA Y CS QUIMICAS</t>
  </si>
  <si>
    <t>11102</t>
  </si>
  <si>
    <t>FAC INGENIERIA CIVIL</t>
  </si>
  <si>
    <t>11103</t>
  </si>
  <si>
    <t>FAC. DE ING. MEC. Y ELECTRICA</t>
  </si>
  <si>
    <t>11104</t>
  </si>
  <si>
    <t>FAC. DE CIENCIAS QUIMICAS</t>
  </si>
  <si>
    <t>11106</t>
  </si>
  <si>
    <t>FAC FISICA E INTELIG ARTIFICIAL</t>
  </si>
  <si>
    <t>11107</t>
  </si>
  <si>
    <t>FAC MATEMATICAS</t>
  </si>
  <si>
    <t>11108</t>
  </si>
  <si>
    <t>FAC ARQUITECTURA</t>
  </si>
  <si>
    <t>11109</t>
  </si>
  <si>
    <t>FAC INSTRUMENTACION ELECTRONICA</t>
  </si>
  <si>
    <t>11110</t>
  </si>
  <si>
    <t>INST CS BASICAS</t>
  </si>
  <si>
    <t>11112</t>
  </si>
  <si>
    <t>DEPTO INTELIG ARTIFICIAL</t>
  </si>
  <si>
    <t>11113</t>
  </si>
  <si>
    <t>UNID SERV APOYO RES ANALIT (SARA)</t>
  </si>
  <si>
    <t>11114</t>
  </si>
  <si>
    <t>CTRO CS DE LA TIERRA</t>
  </si>
  <si>
    <t>11201</t>
  </si>
  <si>
    <t>FAC DERECHO</t>
  </si>
  <si>
    <t>11202</t>
  </si>
  <si>
    <t>UNID ACAD HUMANIDADES</t>
  </si>
  <si>
    <t>11203</t>
  </si>
  <si>
    <t>FAC IDIOMAS</t>
  </si>
  <si>
    <t>11204</t>
  </si>
  <si>
    <t>FAC PEDAGOGIA</t>
  </si>
  <si>
    <t>11206</t>
  </si>
  <si>
    <t>FAC HISTORIA</t>
  </si>
  <si>
    <t>11208</t>
  </si>
  <si>
    <t>FAC ANTROPOLOGIA</t>
  </si>
  <si>
    <t>11209</t>
  </si>
  <si>
    <t>FAC SOCIOLOGIA</t>
  </si>
  <si>
    <t>11211</t>
  </si>
  <si>
    <t>INST ANTROPOLOGIA</t>
  </si>
  <si>
    <t>11212</t>
  </si>
  <si>
    <t>MUSEO ANTROPOLOGIA</t>
  </si>
  <si>
    <t>11213</t>
  </si>
  <si>
    <t>INST INVEST JURIDICAS</t>
  </si>
  <si>
    <t>11214</t>
  </si>
  <si>
    <t>INST INVEST HISTORICO SOC</t>
  </si>
  <si>
    <t>11215</t>
  </si>
  <si>
    <t>INST INVEST LINGUISTICO LITERARIAS</t>
  </si>
  <si>
    <t>11216</t>
  </si>
  <si>
    <t>INST INVEST EN EDUCACION</t>
  </si>
  <si>
    <t>11217</t>
  </si>
  <si>
    <t>CTRO INVEST EN DOC SOBRE LA UV</t>
  </si>
  <si>
    <t>11219</t>
  </si>
  <si>
    <t>CENTRO DE ESTUDIOS DE LA CULTURA Y</t>
  </si>
  <si>
    <t>11220</t>
  </si>
  <si>
    <t>CENTRO EST DERECHO, GLOBALIZAC Y SE</t>
  </si>
  <si>
    <t>11301</t>
  </si>
  <si>
    <t>FAC CONTADURIA Y ADMON</t>
  </si>
  <si>
    <t>11302</t>
  </si>
  <si>
    <t>UNID ACAD ECONOMIA Y ESTADISTICA</t>
  </si>
  <si>
    <t>11303</t>
  </si>
  <si>
    <t>FAC ECONOMIA</t>
  </si>
  <si>
    <t>11304</t>
  </si>
  <si>
    <t>FAC ESTADISTICA E INFORMATICA</t>
  </si>
  <si>
    <t>11305</t>
  </si>
  <si>
    <t>INST INVEST EST SUP ECO Y SOC</t>
  </si>
  <si>
    <t>11306</t>
  </si>
  <si>
    <t>INST INVEST EST SUP CS ADMVAS</t>
  </si>
  <si>
    <t>11307</t>
  </si>
  <si>
    <t>INST CONTADURIA PUBLICA</t>
  </si>
  <si>
    <t>11309</t>
  </si>
  <si>
    <t>FAC CS ADMINISTRATIVAS Y SOCIALES</t>
  </si>
  <si>
    <t>11310</t>
  </si>
  <si>
    <t>CTRO. DE EST. DE OPIN. Y ANAL. U.V</t>
  </si>
  <si>
    <t>11401</t>
  </si>
  <si>
    <t>UNID ACAD CS SALUD</t>
  </si>
  <si>
    <t>11402</t>
  </si>
  <si>
    <t>FAC MEDICINA</t>
  </si>
  <si>
    <t>11403</t>
  </si>
  <si>
    <t>FAC ODONTOLOGIA</t>
  </si>
  <si>
    <t>11404</t>
  </si>
  <si>
    <t>FAC. BIOANALISIS</t>
  </si>
  <si>
    <t>11405</t>
  </si>
  <si>
    <t>FAC NUTRICION</t>
  </si>
  <si>
    <t>11406</t>
  </si>
  <si>
    <t>FAC ENFERMERIA</t>
  </si>
  <si>
    <t>11408</t>
  </si>
  <si>
    <t>INST CS SALUD</t>
  </si>
  <si>
    <t>11409</t>
  </si>
  <si>
    <t>INST INVEST PSICOLOGICAS</t>
  </si>
  <si>
    <t>11410</t>
  </si>
  <si>
    <t>HOSPITAL ESCUELA</t>
  </si>
  <si>
    <t>11411</t>
  </si>
  <si>
    <t>INST SALUD PUBLICA</t>
  </si>
  <si>
    <t>11412</t>
  </si>
  <si>
    <t>CTRO PARA EL DES HUM E INT DE LOS U</t>
  </si>
  <si>
    <t>11413</t>
  </si>
  <si>
    <t>INST PSICOLOGIA Y EDUCACION</t>
  </si>
  <si>
    <t>11414</t>
  </si>
  <si>
    <t>CENTRO DE INVESTIGAC BIOMEDICAS</t>
  </si>
  <si>
    <t>11415</t>
  </si>
  <si>
    <t>CENTRO DE INV. CEREBRALES</t>
  </si>
  <si>
    <t>11502</t>
  </si>
  <si>
    <t>FAC BIOLOGIA</t>
  </si>
  <si>
    <t>11503</t>
  </si>
  <si>
    <t>FAC CS AGRICOLAS</t>
  </si>
  <si>
    <t>11505</t>
  </si>
  <si>
    <t>INST NEUROETOLOGIA</t>
  </si>
  <si>
    <t>11506</t>
  </si>
  <si>
    <t>INSTITUTO DE INVEST FORESTALES</t>
  </si>
  <si>
    <t>11508</t>
  </si>
  <si>
    <t>INSTITUTO DE BIOTECNOLOGIA Y EC. A.</t>
  </si>
  <si>
    <t>11509</t>
  </si>
  <si>
    <t>CENTRO DE INVEST TROPICALES</t>
  </si>
  <si>
    <t>11510</t>
  </si>
  <si>
    <t>INST DE INVEST MULTIDISCIPLINARIAS</t>
  </si>
  <si>
    <t>11601</t>
  </si>
  <si>
    <t>UNID ACAD ARTES</t>
  </si>
  <si>
    <t>11602</t>
  </si>
  <si>
    <t>FAC MUSICA</t>
  </si>
  <si>
    <t>11603</t>
  </si>
  <si>
    <t>FAC DANZA</t>
  </si>
  <si>
    <t>11604</t>
  </si>
  <si>
    <t>FAC ARTES PLASTICAS</t>
  </si>
  <si>
    <t>11605</t>
  </si>
  <si>
    <t>FAC TEATRO</t>
  </si>
  <si>
    <t>11607</t>
  </si>
  <si>
    <t>CTRO INIC MUSICAL INFANTIL</t>
  </si>
  <si>
    <t>11701</t>
  </si>
  <si>
    <t>DIR GRAL SIST ENS ABIERTA</t>
  </si>
  <si>
    <t>11702</t>
  </si>
  <si>
    <t>ESC ESTUDIANTES EXTRANJEROS</t>
  </si>
  <si>
    <t>11703</t>
  </si>
  <si>
    <t>DIR GRAL DE LA UNIDAD DE EST DE POS</t>
  </si>
  <si>
    <t>11704</t>
  </si>
  <si>
    <t>DIR UNIV VERACRUZANA  INTERCULTURAL</t>
  </si>
  <si>
    <t>11706</t>
  </si>
  <si>
    <t>COOR. UNIV. OBSERVATORIOS METROPOL.</t>
  </si>
  <si>
    <t>11707</t>
  </si>
  <si>
    <t>CENTRO DE ESTUDIOS CHINA-VERACRUZ</t>
  </si>
  <si>
    <t>11709</t>
  </si>
  <si>
    <t>CENTRO DE ECOALFABETIZACION Y DIAL</t>
  </si>
  <si>
    <t>11710</t>
  </si>
  <si>
    <t>DIR. GRAL. RELACIONES INTERNAC.</t>
  </si>
  <si>
    <t>11711</t>
  </si>
  <si>
    <t>CTRO. EST. INV. CON. Y APRE. HUM.</t>
  </si>
  <si>
    <t>11802</t>
  </si>
  <si>
    <t>CTRO. DE  IDIOMAS Y DE AUTOAC</t>
  </si>
  <si>
    <t>11803</t>
  </si>
  <si>
    <t>ORGANIZACION TEATRAL UV</t>
  </si>
  <si>
    <t>11805</t>
  </si>
  <si>
    <t>CORO</t>
  </si>
  <si>
    <t>11806</t>
  </si>
  <si>
    <t>GRUPO DE RECITALISTAS</t>
  </si>
  <si>
    <t>11807</t>
  </si>
  <si>
    <t>ENSAMBLE CLASICO DE GUITARRAS</t>
  </si>
  <si>
    <t>11809</t>
  </si>
  <si>
    <t>TLEN HUICANI</t>
  </si>
  <si>
    <t>11810</t>
  </si>
  <si>
    <t>BALLET FOLKLORICO</t>
  </si>
  <si>
    <t>11811</t>
  </si>
  <si>
    <t>ORQUESTA SINFONICA XALAPA</t>
  </si>
  <si>
    <t>11812</t>
  </si>
  <si>
    <t>ORQUESTA SALSA</t>
  </si>
  <si>
    <t>11813</t>
  </si>
  <si>
    <t>GALERIA R ALVA DE LA CANAL</t>
  </si>
  <si>
    <t>11901</t>
  </si>
  <si>
    <t>ADMINISTRACION CENTRAL</t>
  </si>
  <si>
    <t>11902</t>
  </si>
  <si>
    <t>RECTORIA</t>
  </si>
  <si>
    <t>11904</t>
  </si>
  <si>
    <t>OFICINA DEL ABOGADO GENERAL</t>
  </si>
  <si>
    <t>11908</t>
  </si>
  <si>
    <t>DIR PLANEACION INSTITUCIONAL</t>
  </si>
  <si>
    <t>11911</t>
  </si>
  <si>
    <t>DIRECCION GRAL DE TECNOLOGIA DE INF</t>
  </si>
  <si>
    <t>11913</t>
  </si>
  <si>
    <t>SECRETARIA DE LA RECTORIA</t>
  </si>
  <si>
    <t>11915</t>
  </si>
  <si>
    <t>DIR COMUNICACION UNIVERSITARIA</t>
  </si>
  <si>
    <t>11916</t>
  </si>
  <si>
    <t>DEPTO CINEMATOGRAFIA</t>
  </si>
  <si>
    <t>11917</t>
  </si>
  <si>
    <t>DEPTO DE RADIO</t>
  </si>
  <si>
    <t>11918</t>
  </si>
  <si>
    <t>DEPTO DE MEDIOS AUDIOVISUALES</t>
  </si>
  <si>
    <t>11919</t>
  </si>
  <si>
    <t>DIR GENERAL DE VINCULACION</t>
  </si>
  <si>
    <t>11920</t>
  </si>
  <si>
    <t>SRIA ACADEMICA</t>
  </si>
  <si>
    <t>11921</t>
  </si>
  <si>
    <t>DIR GRAL AREA ACAD TECNICA</t>
  </si>
  <si>
    <t>11922</t>
  </si>
  <si>
    <t>DIR GRAL AREA ACAD HUMANIDADES</t>
  </si>
  <si>
    <t>11923</t>
  </si>
  <si>
    <t>DIR GRAL AREA ACAD ECON ADMVA</t>
  </si>
  <si>
    <t>11924</t>
  </si>
  <si>
    <t>DIR GRAL AREA ACAD CS SALUD</t>
  </si>
  <si>
    <t>11925</t>
  </si>
  <si>
    <t>DIR GRAL AREA ACAD BIOL AGROP</t>
  </si>
  <si>
    <t>11926</t>
  </si>
  <si>
    <t>DIR GRAL AREA ACAD ARTES</t>
  </si>
  <si>
    <t>11927</t>
  </si>
  <si>
    <t>DIR GRAL INVESTIGACIONES</t>
  </si>
  <si>
    <t>11928</t>
  </si>
  <si>
    <t>DIR GRAL DES. ACAD. E INNOV. EDUC.</t>
  </si>
  <si>
    <t>11929</t>
  </si>
  <si>
    <t>DIR GRAL ADMON ESCOLAR</t>
  </si>
  <si>
    <t>11932</t>
  </si>
  <si>
    <t>COORD.DE INTEGRACION SALARIAL</t>
  </si>
  <si>
    <t>11935</t>
  </si>
  <si>
    <t>DIR GENERAL DE BIBLIOTECAS</t>
  </si>
  <si>
    <t>11938</t>
  </si>
  <si>
    <t>COORD REG DE BIBLIOTECAS XALAPA</t>
  </si>
  <si>
    <t>11943</t>
  </si>
  <si>
    <t>SRIA ADMON Y FINANZAS</t>
  </si>
  <si>
    <t>11946</t>
  </si>
  <si>
    <t>DIRECCION DE INGRESOS</t>
  </si>
  <si>
    <t>11947</t>
  </si>
  <si>
    <t>DIRECCION DE EGRESOS</t>
  </si>
  <si>
    <t>11948</t>
  </si>
  <si>
    <t>DIR DE PRESUPUESTOS</t>
  </si>
  <si>
    <t>11951</t>
  </si>
  <si>
    <t>DIR CONTABILIDAD</t>
  </si>
  <si>
    <t>11955</t>
  </si>
  <si>
    <t>DIR REC MATERIALES</t>
  </si>
  <si>
    <t>11957</t>
  </si>
  <si>
    <t>DIR GRAL RECURSOS HUMANOS</t>
  </si>
  <si>
    <t>11958</t>
  </si>
  <si>
    <t>DIR PERSONAL</t>
  </si>
  <si>
    <t>11963</t>
  </si>
  <si>
    <t>DIR RELACIONES LABORALES</t>
  </si>
  <si>
    <t>11964</t>
  </si>
  <si>
    <t>DIR NOMINAS</t>
  </si>
  <si>
    <t>11976</t>
  </si>
  <si>
    <t>UNID SERV BIBLIOTECARIOS USBI</t>
  </si>
  <si>
    <t>11979</t>
  </si>
  <si>
    <t>DIR. DEL AREA FORMACION BASICA GRAL</t>
  </si>
  <si>
    <t>11980</t>
  </si>
  <si>
    <t>DIR ACTS DEPORTIVAS</t>
  </si>
  <si>
    <t>11981</t>
  </si>
  <si>
    <t>DIR EDITORIAL</t>
  </si>
  <si>
    <t>11985</t>
  </si>
  <si>
    <t>JUNTA DE GOBIERNO</t>
  </si>
  <si>
    <t>12801</t>
  </si>
  <si>
    <t>TALLER LIBRE DE ARTES</t>
  </si>
  <si>
    <t>13801</t>
  </si>
  <si>
    <t>21301</t>
  </si>
  <si>
    <t>FAC DE ADMINISTRACIÓN</t>
  </si>
  <si>
    <t>21402</t>
  </si>
  <si>
    <t>21403</t>
  </si>
  <si>
    <t>FAC BIOANALISIS</t>
  </si>
  <si>
    <t>21404</t>
  </si>
  <si>
    <t>21405</t>
  </si>
  <si>
    <t>FAC PSICOLOGIA</t>
  </si>
  <si>
    <t>21406</t>
  </si>
  <si>
    <t>21407</t>
  </si>
  <si>
    <t>INST DE INVEST MEDICO-BIOLOGICAS</t>
  </si>
  <si>
    <t>21501</t>
  </si>
  <si>
    <t>FAC MEDICINA VETERINARIA Y ZOOTEC</t>
  </si>
  <si>
    <t>21801</t>
  </si>
  <si>
    <t>21803</t>
  </si>
  <si>
    <t>NEMATATLIN</t>
  </si>
  <si>
    <t>22101</t>
  </si>
  <si>
    <t>FAC INGENIERIA</t>
  </si>
  <si>
    <t>22102</t>
  </si>
  <si>
    <t>INST INGENIERIA</t>
  </si>
  <si>
    <t>22103</t>
  </si>
  <si>
    <t>CTRO INV EN MICRO Y NANOTECNOLOGIA</t>
  </si>
  <si>
    <t>22202</t>
  </si>
  <si>
    <t>22302</t>
  </si>
  <si>
    <t>FAC CONTADURIA</t>
  </si>
  <si>
    <t>22402</t>
  </si>
  <si>
    <t>FAC EDUCACION FISICA DEPORTE Y REC</t>
  </si>
  <si>
    <t>22403</t>
  </si>
  <si>
    <t>INST MEDICINA FORENSE</t>
  </si>
  <si>
    <t>22501</t>
  </si>
  <si>
    <t>INST CS MARINAS Y PESQUERIAS DE UV</t>
  </si>
  <si>
    <t>22701</t>
  </si>
  <si>
    <t>COORD ACAD REG ENSEÑANZA ABIERTA</t>
  </si>
  <si>
    <t>22801</t>
  </si>
  <si>
    <t>CTRO IDIOMAS</t>
  </si>
  <si>
    <t>22901</t>
  </si>
  <si>
    <t>VICE RECTORIA VERACRUZ</t>
  </si>
  <si>
    <t>22904</t>
  </si>
  <si>
    <t>COORD REG DIF CULT Y EXT UNIV</t>
  </si>
  <si>
    <t>22906</t>
  </si>
  <si>
    <t>UNID SERV BIBLIOTECARIOS USBI VER</t>
  </si>
  <si>
    <t>22907</t>
  </si>
  <si>
    <t>CENTRO DE ESTUDIOS Y SERVICIOS EN S</t>
  </si>
  <si>
    <t>31101</t>
  </si>
  <si>
    <t>FAC CS QUIMICAS</t>
  </si>
  <si>
    <t>31401</t>
  </si>
  <si>
    <t>31701</t>
  </si>
  <si>
    <t>COORD ACAD REG ENS ABIERTA</t>
  </si>
  <si>
    <t>31801</t>
  </si>
  <si>
    <t>CENTRO DE IDIOMAS</t>
  </si>
  <si>
    <t>31901</t>
  </si>
  <si>
    <t>VICE RECTORIA</t>
  </si>
  <si>
    <t>31905</t>
  </si>
  <si>
    <t>COORD REG DE BIBLIOTECAS ORIZ-CÓRDO</t>
  </si>
  <si>
    <t>32101</t>
  </si>
  <si>
    <t>32801</t>
  </si>
  <si>
    <t>33401</t>
  </si>
  <si>
    <t>34301</t>
  </si>
  <si>
    <t>35501</t>
  </si>
  <si>
    <t>FAC DE CS BIOLOGICAS Y AGROPECUARIA</t>
  </si>
  <si>
    <t>36401</t>
  </si>
  <si>
    <t>41101</t>
  </si>
  <si>
    <t>41102</t>
  </si>
  <si>
    <t>41103</t>
  </si>
  <si>
    <t>41104</t>
  </si>
  <si>
    <t>FAC DE ING MECANICA Y ELECTRICA</t>
  </si>
  <si>
    <t>41105</t>
  </si>
  <si>
    <t>FAC ING ELECTRONICA Y COM</t>
  </si>
  <si>
    <t>41201</t>
  </si>
  <si>
    <t>41202</t>
  </si>
  <si>
    <t>FAC TRABAJO SOCIAL</t>
  </si>
  <si>
    <t>41401</t>
  </si>
  <si>
    <t>41402</t>
  </si>
  <si>
    <t>41403</t>
  </si>
  <si>
    <t>41404</t>
  </si>
  <si>
    <t>41405</t>
  </si>
  <si>
    <t>41701</t>
  </si>
  <si>
    <t>41801</t>
  </si>
  <si>
    <t>41802</t>
  </si>
  <si>
    <t>41901</t>
  </si>
  <si>
    <t>41906</t>
  </si>
  <si>
    <t>UNID.SERV.BIBLIOTECARIOS Y DE INF.</t>
  </si>
  <si>
    <t>42501</t>
  </si>
  <si>
    <t>FAC CS BIOLOGICO  AGROP</t>
  </si>
  <si>
    <t>51101</t>
  </si>
  <si>
    <t>FACULTAD DE INGENIERIA</t>
  </si>
  <si>
    <t>51102</t>
  </si>
  <si>
    <t>51301</t>
  </si>
  <si>
    <t>51401</t>
  </si>
  <si>
    <t>ESCUELA ENFERMERIA</t>
  </si>
  <si>
    <t>51801</t>
  </si>
  <si>
    <t>51901</t>
  </si>
  <si>
    <t>52201</t>
  </si>
  <si>
    <t>52401</t>
  </si>
  <si>
    <t>UNID ACAD CS SALUD Y TS</t>
  </si>
  <si>
    <t>52402</t>
  </si>
  <si>
    <t>52403</t>
  </si>
  <si>
    <t>52404</t>
  </si>
  <si>
    <t>52901</t>
  </si>
  <si>
    <t>U.DE SERV,BIBLIOTEC. Y DE INFORM.</t>
  </si>
  <si>
    <t>53501</t>
  </si>
  <si>
    <t>ING SIST PROD AGROPECUARIA</t>
  </si>
  <si>
    <t>Lugar y fecha</t>
  </si>
  <si>
    <t>Entrega</t>
  </si>
  <si>
    <t>Recibe</t>
  </si>
  <si>
    <t>Región</t>
  </si>
  <si>
    <t>Número de reprogramaciones</t>
  </si>
  <si>
    <t>Número de transferencias</t>
  </si>
  <si>
    <t>Importe</t>
  </si>
  <si>
    <t xml:space="preserve">
Universidad Veracruzana 
Junta de Gobierno 
Contraloría General
</t>
  </si>
  <si>
    <t>UVER</t>
  </si>
  <si>
    <t xml:space="preserve">Hoja 1 de </t>
  </si>
  <si>
    <t>Entrega Recepción por cambio:</t>
  </si>
  <si>
    <t>Clave de Entidad Académica o Dependencia:</t>
  </si>
  <si>
    <t>Entidad Académica o Dependencia:</t>
  </si>
  <si>
    <t>Región:</t>
  </si>
  <si>
    <t>Xalapa</t>
  </si>
  <si>
    <t>Córdoba-Orizaba</t>
  </si>
  <si>
    <t>Poza Rica Tuxpan</t>
  </si>
  <si>
    <t>Total</t>
  </si>
  <si>
    <t>UVCG-III-SP-03</t>
  </si>
  <si>
    <t>Coatzacoalcos-Minatitlán</t>
  </si>
  <si>
    <t>Veracruz-Boca del Río</t>
  </si>
  <si>
    <t>Elaboró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</si>
</sst>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NumberFormat="1" applyFont="1" applyBorder="1"/>
    <xf numFmtId="4" fontId="2" fillId="0" borderId="3" xfId="0" applyNumberFormat="1" applyFont="1" applyBorder="1"/>
    <xf numFmtId="0" fontId="0" fillId="0" borderId="3" xfId="0" applyNumberFormat="1" applyFont="1" applyBorder="1" applyAlignment="1">
      <alignment vertical="center"/>
    </xf>
    <xf numFmtId="4" fontId="0" fillId="0" borderId="3" xfId="0" applyNumberFormat="1" applyFont="1" applyBorder="1" applyAlignment="1">
      <alignment vertical="center"/>
    </xf>
    <xf numFmtId="0" fontId="0" fillId="0" borderId="3" xfId="0" applyNumberFormat="1" applyFont="1" applyBorder="1"/>
    <xf numFmtId="4" fontId="0" fillId="0" borderId="3" xfId="0" applyNumberFormat="1" applyFont="1" applyBorder="1"/>
    <xf numFmtId="0" fontId="0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0" fillId="0" borderId="0" xfId="0" applyNumberFormat="1"/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76200</xdr:rowOff>
    </xdr:from>
    <xdr:to>
      <xdr:col>0</xdr:col>
      <xdr:colOff>676274</xdr:colOff>
      <xdr:row>0</xdr:row>
      <xdr:rowOff>636474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6200"/>
          <a:ext cx="581024" cy="560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38100</xdr:colOff>
      <xdr:row>0</xdr:row>
      <xdr:rowOff>76200</xdr:rowOff>
    </xdr:from>
    <xdr:to>
      <xdr:col>8</xdr:col>
      <xdr:colOff>752475</xdr:colOff>
      <xdr:row>0</xdr:row>
      <xdr:rowOff>619125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81900" y="76200"/>
          <a:ext cx="71437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4"/>
  <sheetViews>
    <sheetView tabSelected="1" topLeftCell="A7" zoomScale="90" zoomScaleNormal="90" workbookViewId="0">
      <selection activeCell="D216" sqref="D216"/>
    </sheetView>
  </sheetViews>
  <sheetFormatPr baseColWidth="10" defaultColWidth="9.140625" defaultRowHeight="15" x14ac:dyDescent="0.25"/>
  <cols>
    <col min="1" max="1" width="11.7109375" customWidth="1"/>
    <col min="2" max="2" width="9.140625" style="1" customWidth="1"/>
    <col min="3" max="3" width="29.85546875" customWidth="1"/>
    <col min="4" max="4" width="22.42578125" customWidth="1"/>
    <col min="5" max="5" width="17" customWidth="1"/>
    <col min="6" max="6" width="19.28515625" style="20" customWidth="1"/>
    <col min="7" max="7" width="19.85546875" customWidth="1"/>
    <col min="9" max="9" width="14" customWidth="1"/>
    <col min="257" max="257" width="9.140625" customWidth="1"/>
    <col min="258" max="258" width="29.85546875" customWidth="1"/>
    <col min="259" max="259" width="22.42578125" customWidth="1"/>
    <col min="260" max="260" width="17" customWidth="1"/>
    <col min="261" max="261" width="19.28515625" customWidth="1"/>
    <col min="262" max="262" width="19.85546875" customWidth="1"/>
    <col min="513" max="513" width="9.140625" customWidth="1"/>
    <col min="514" max="514" width="29.85546875" customWidth="1"/>
    <col min="515" max="515" width="22.42578125" customWidth="1"/>
    <col min="516" max="516" width="17" customWidth="1"/>
    <col min="517" max="517" width="19.28515625" customWidth="1"/>
    <col min="518" max="518" width="19.85546875" customWidth="1"/>
    <col min="769" max="769" width="9.140625" customWidth="1"/>
    <col min="770" max="770" width="29.85546875" customWidth="1"/>
    <col min="771" max="771" width="22.42578125" customWidth="1"/>
    <col min="772" max="772" width="17" customWidth="1"/>
    <col min="773" max="773" width="19.28515625" customWidth="1"/>
    <col min="774" max="774" width="19.85546875" customWidth="1"/>
    <col min="1025" max="1025" width="9.140625" customWidth="1"/>
    <col min="1026" max="1026" width="29.85546875" customWidth="1"/>
    <col min="1027" max="1027" width="22.42578125" customWidth="1"/>
    <col min="1028" max="1028" width="17" customWidth="1"/>
    <col min="1029" max="1029" width="19.28515625" customWidth="1"/>
    <col min="1030" max="1030" width="19.85546875" customWidth="1"/>
    <col min="1281" max="1281" width="9.140625" customWidth="1"/>
    <col min="1282" max="1282" width="29.85546875" customWidth="1"/>
    <col min="1283" max="1283" width="22.42578125" customWidth="1"/>
    <col min="1284" max="1284" width="17" customWidth="1"/>
    <col min="1285" max="1285" width="19.28515625" customWidth="1"/>
    <col min="1286" max="1286" width="19.85546875" customWidth="1"/>
    <col min="1537" max="1537" width="9.140625" customWidth="1"/>
    <col min="1538" max="1538" width="29.85546875" customWidth="1"/>
    <col min="1539" max="1539" width="22.42578125" customWidth="1"/>
    <col min="1540" max="1540" width="17" customWidth="1"/>
    <col min="1541" max="1541" width="19.28515625" customWidth="1"/>
    <col min="1542" max="1542" width="19.85546875" customWidth="1"/>
    <col min="1793" max="1793" width="9.140625" customWidth="1"/>
    <col min="1794" max="1794" width="29.85546875" customWidth="1"/>
    <col min="1795" max="1795" width="22.42578125" customWidth="1"/>
    <col min="1796" max="1796" width="17" customWidth="1"/>
    <col min="1797" max="1797" width="19.28515625" customWidth="1"/>
    <col min="1798" max="1798" width="19.85546875" customWidth="1"/>
    <col min="2049" max="2049" width="9.140625" customWidth="1"/>
    <col min="2050" max="2050" width="29.85546875" customWidth="1"/>
    <col min="2051" max="2051" width="22.42578125" customWidth="1"/>
    <col min="2052" max="2052" width="17" customWidth="1"/>
    <col min="2053" max="2053" width="19.28515625" customWidth="1"/>
    <col min="2054" max="2054" width="19.85546875" customWidth="1"/>
    <col min="2305" max="2305" width="9.140625" customWidth="1"/>
    <col min="2306" max="2306" width="29.85546875" customWidth="1"/>
    <col min="2307" max="2307" width="22.42578125" customWidth="1"/>
    <col min="2308" max="2308" width="17" customWidth="1"/>
    <col min="2309" max="2309" width="19.28515625" customWidth="1"/>
    <col min="2310" max="2310" width="19.85546875" customWidth="1"/>
    <col min="2561" max="2561" width="9.140625" customWidth="1"/>
    <col min="2562" max="2562" width="29.85546875" customWidth="1"/>
    <col min="2563" max="2563" width="22.42578125" customWidth="1"/>
    <col min="2564" max="2564" width="17" customWidth="1"/>
    <col min="2565" max="2565" width="19.28515625" customWidth="1"/>
    <col min="2566" max="2566" width="19.85546875" customWidth="1"/>
    <col min="2817" max="2817" width="9.140625" customWidth="1"/>
    <col min="2818" max="2818" width="29.85546875" customWidth="1"/>
    <col min="2819" max="2819" width="22.42578125" customWidth="1"/>
    <col min="2820" max="2820" width="17" customWidth="1"/>
    <col min="2821" max="2821" width="19.28515625" customWidth="1"/>
    <col min="2822" max="2822" width="19.85546875" customWidth="1"/>
    <col min="3073" max="3073" width="9.140625" customWidth="1"/>
    <col min="3074" max="3074" width="29.85546875" customWidth="1"/>
    <col min="3075" max="3075" width="22.42578125" customWidth="1"/>
    <col min="3076" max="3076" width="17" customWidth="1"/>
    <col min="3077" max="3077" width="19.28515625" customWidth="1"/>
    <col min="3078" max="3078" width="19.85546875" customWidth="1"/>
    <col min="3329" max="3329" width="9.140625" customWidth="1"/>
    <col min="3330" max="3330" width="29.85546875" customWidth="1"/>
    <col min="3331" max="3331" width="22.42578125" customWidth="1"/>
    <col min="3332" max="3332" width="17" customWidth="1"/>
    <col min="3333" max="3333" width="19.28515625" customWidth="1"/>
    <col min="3334" max="3334" width="19.85546875" customWidth="1"/>
    <col min="3585" max="3585" width="9.140625" customWidth="1"/>
    <col min="3586" max="3586" width="29.85546875" customWidth="1"/>
    <col min="3587" max="3587" width="22.42578125" customWidth="1"/>
    <col min="3588" max="3588" width="17" customWidth="1"/>
    <col min="3589" max="3589" width="19.28515625" customWidth="1"/>
    <col min="3590" max="3590" width="19.85546875" customWidth="1"/>
    <col min="3841" max="3841" width="9.140625" customWidth="1"/>
    <col min="3842" max="3842" width="29.85546875" customWidth="1"/>
    <col min="3843" max="3843" width="22.42578125" customWidth="1"/>
    <col min="3844" max="3844" width="17" customWidth="1"/>
    <col min="3845" max="3845" width="19.28515625" customWidth="1"/>
    <col min="3846" max="3846" width="19.85546875" customWidth="1"/>
    <col min="4097" max="4097" width="9.140625" customWidth="1"/>
    <col min="4098" max="4098" width="29.85546875" customWidth="1"/>
    <col min="4099" max="4099" width="22.42578125" customWidth="1"/>
    <col min="4100" max="4100" width="17" customWidth="1"/>
    <col min="4101" max="4101" width="19.28515625" customWidth="1"/>
    <col min="4102" max="4102" width="19.85546875" customWidth="1"/>
    <col min="4353" max="4353" width="9.140625" customWidth="1"/>
    <col min="4354" max="4354" width="29.85546875" customWidth="1"/>
    <col min="4355" max="4355" width="22.42578125" customWidth="1"/>
    <col min="4356" max="4356" width="17" customWidth="1"/>
    <col min="4357" max="4357" width="19.28515625" customWidth="1"/>
    <col min="4358" max="4358" width="19.85546875" customWidth="1"/>
    <col min="4609" max="4609" width="9.140625" customWidth="1"/>
    <col min="4610" max="4610" width="29.85546875" customWidth="1"/>
    <col min="4611" max="4611" width="22.42578125" customWidth="1"/>
    <col min="4612" max="4612" width="17" customWidth="1"/>
    <col min="4613" max="4613" width="19.28515625" customWidth="1"/>
    <col min="4614" max="4614" width="19.85546875" customWidth="1"/>
    <col min="4865" max="4865" width="9.140625" customWidth="1"/>
    <col min="4866" max="4866" width="29.85546875" customWidth="1"/>
    <col min="4867" max="4867" width="22.42578125" customWidth="1"/>
    <col min="4868" max="4868" width="17" customWidth="1"/>
    <col min="4869" max="4869" width="19.28515625" customWidth="1"/>
    <col min="4870" max="4870" width="19.85546875" customWidth="1"/>
    <col min="5121" max="5121" width="9.140625" customWidth="1"/>
    <col min="5122" max="5122" width="29.85546875" customWidth="1"/>
    <col min="5123" max="5123" width="22.42578125" customWidth="1"/>
    <col min="5124" max="5124" width="17" customWidth="1"/>
    <col min="5125" max="5125" width="19.28515625" customWidth="1"/>
    <col min="5126" max="5126" width="19.85546875" customWidth="1"/>
    <col min="5377" max="5377" width="9.140625" customWidth="1"/>
    <col min="5378" max="5378" width="29.85546875" customWidth="1"/>
    <col min="5379" max="5379" width="22.42578125" customWidth="1"/>
    <col min="5380" max="5380" width="17" customWidth="1"/>
    <col min="5381" max="5381" width="19.28515625" customWidth="1"/>
    <col min="5382" max="5382" width="19.85546875" customWidth="1"/>
    <col min="5633" max="5633" width="9.140625" customWidth="1"/>
    <col min="5634" max="5634" width="29.85546875" customWidth="1"/>
    <col min="5635" max="5635" width="22.42578125" customWidth="1"/>
    <col min="5636" max="5636" width="17" customWidth="1"/>
    <col min="5637" max="5637" width="19.28515625" customWidth="1"/>
    <col min="5638" max="5638" width="19.85546875" customWidth="1"/>
    <col min="5889" max="5889" width="9.140625" customWidth="1"/>
    <col min="5890" max="5890" width="29.85546875" customWidth="1"/>
    <col min="5891" max="5891" width="22.42578125" customWidth="1"/>
    <col min="5892" max="5892" width="17" customWidth="1"/>
    <col min="5893" max="5893" width="19.28515625" customWidth="1"/>
    <col min="5894" max="5894" width="19.85546875" customWidth="1"/>
    <col min="6145" max="6145" width="9.140625" customWidth="1"/>
    <col min="6146" max="6146" width="29.85546875" customWidth="1"/>
    <col min="6147" max="6147" width="22.42578125" customWidth="1"/>
    <col min="6148" max="6148" width="17" customWidth="1"/>
    <col min="6149" max="6149" width="19.28515625" customWidth="1"/>
    <col min="6150" max="6150" width="19.85546875" customWidth="1"/>
    <col min="6401" max="6401" width="9.140625" customWidth="1"/>
    <col min="6402" max="6402" width="29.85546875" customWidth="1"/>
    <col min="6403" max="6403" width="22.42578125" customWidth="1"/>
    <col min="6404" max="6404" width="17" customWidth="1"/>
    <col min="6405" max="6405" width="19.28515625" customWidth="1"/>
    <col min="6406" max="6406" width="19.85546875" customWidth="1"/>
    <col min="6657" max="6657" width="9.140625" customWidth="1"/>
    <col min="6658" max="6658" width="29.85546875" customWidth="1"/>
    <col min="6659" max="6659" width="22.42578125" customWidth="1"/>
    <col min="6660" max="6660" width="17" customWidth="1"/>
    <col min="6661" max="6661" width="19.28515625" customWidth="1"/>
    <col min="6662" max="6662" width="19.85546875" customWidth="1"/>
    <col min="6913" max="6913" width="9.140625" customWidth="1"/>
    <col min="6914" max="6914" width="29.85546875" customWidth="1"/>
    <col min="6915" max="6915" width="22.42578125" customWidth="1"/>
    <col min="6916" max="6916" width="17" customWidth="1"/>
    <col min="6917" max="6917" width="19.28515625" customWidth="1"/>
    <col min="6918" max="6918" width="19.85546875" customWidth="1"/>
    <col min="7169" max="7169" width="9.140625" customWidth="1"/>
    <col min="7170" max="7170" width="29.85546875" customWidth="1"/>
    <col min="7171" max="7171" width="22.42578125" customWidth="1"/>
    <col min="7172" max="7172" width="17" customWidth="1"/>
    <col min="7173" max="7173" width="19.28515625" customWidth="1"/>
    <col min="7174" max="7174" width="19.85546875" customWidth="1"/>
    <col min="7425" max="7425" width="9.140625" customWidth="1"/>
    <col min="7426" max="7426" width="29.85546875" customWidth="1"/>
    <col min="7427" max="7427" width="22.42578125" customWidth="1"/>
    <col min="7428" max="7428" width="17" customWidth="1"/>
    <col min="7429" max="7429" width="19.28515625" customWidth="1"/>
    <col min="7430" max="7430" width="19.85546875" customWidth="1"/>
    <col min="7681" max="7681" width="9.140625" customWidth="1"/>
    <col min="7682" max="7682" width="29.85546875" customWidth="1"/>
    <col min="7683" max="7683" width="22.42578125" customWidth="1"/>
    <col min="7684" max="7684" width="17" customWidth="1"/>
    <col min="7685" max="7685" width="19.28515625" customWidth="1"/>
    <col min="7686" max="7686" width="19.85546875" customWidth="1"/>
    <col min="7937" max="7937" width="9.140625" customWidth="1"/>
    <col min="7938" max="7938" width="29.85546875" customWidth="1"/>
    <col min="7939" max="7939" width="22.42578125" customWidth="1"/>
    <col min="7940" max="7940" width="17" customWidth="1"/>
    <col min="7941" max="7941" width="19.28515625" customWidth="1"/>
    <col min="7942" max="7942" width="19.85546875" customWidth="1"/>
    <col min="8193" max="8193" width="9.140625" customWidth="1"/>
    <col min="8194" max="8194" width="29.85546875" customWidth="1"/>
    <col min="8195" max="8195" width="22.42578125" customWidth="1"/>
    <col min="8196" max="8196" width="17" customWidth="1"/>
    <col min="8197" max="8197" width="19.28515625" customWidth="1"/>
    <col min="8198" max="8198" width="19.85546875" customWidth="1"/>
    <col min="8449" max="8449" width="9.140625" customWidth="1"/>
    <col min="8450" max="8450" width="29.85546875" customWidth="1"/>
    <col min="8451" max="8451" width="22.42578125" customWidth="1"/>
    <col min="8452" max="8452" width="17" customWidth="1"/>
    <col min="8453" max="8453" width="19.28515625" customWidth="1"/>
    <col min="8454" max="8454" width="19.85546875" customWidth="1"/>
    <col min="8705" max="8705" width="9.140625" customWidth="1"/>
    <col min="8706" max="8706" width="29.85546875" customWidth="1"/>
    <col min="8707" max="8707" width="22.42578125" customWidth="1"/>
    <col min="8708" max="8708" width="17" customWidth="1"/>
    <col min="8709" max="8709" width="19.28515625" customWidth="1"/>
    <col min="8710" max="8710" width="19.85546875" customWidth="1"/>
    <col min="8961" max="8961" width="9.140625" customWidth="1"/>
    <col min="8962" max="8962" width="29.85546875" customWidth="1"/>
    <col min="8963" max="8963" width="22.42578125" customWidth="1"/>
    <col min="8964" max="8964" width="17" customWidth="1"/>
    <col min="8965" max="8965" width="19.28515625" customWidth="1"/>
    <col min="8966" max="8966" width="19.85546875" customWidth="1"/>
    <col min="9217" max="9217" width="9.140625" customWidth="1"/>
    <col min="9218" max="9218" width="29.85546875" customWidth="1"/>
    <col min="9219" max="9219" width="22.42578125" customWidth="1"/>
    <col min="9220" max="9220" width="17" customWidth="1"/>
    <col min="9221" max="9221" width="19.28515625" customWidth="1"/>
    <col min="9222" max="9222" width="19.85546875" customWidth="1"/>
    <col min="9473" max="9473" width="9.140625" customWidth="1"/>
    <col min="9474" max="9474" width="29.85546875" customWidth="1"/>
    <col min="9475" max="9475" width="22.42578125" customWidth="1"/>
    <col min="9476" max="9476" width="17" customWidth="1"/>
    <col min="9477" max="9477" width="19.28515625" customWidth="1"/>
    <col min="9478" max="9478" width="19.85546875" customWidth="1"/>
    <col min="9729" max="9729" width="9.140625" customWidth="1"/>
    <col min="9730" max="9730" width="29.85546875" customWidth="1"/>
    <col min="9731" max="9731" width="22.42578125" customWidth="1"/>
    <col min="9732" max="9732" width="17" customWidth="1"/>
    <col min="9733" max="9733" width="19.28515625" customWidth="1"/>
    <col min="9734" max="9734" width="19.85546875" customWidth="1"/>
    <col min="9985" max="9985" width="9.140625" customWidth="1"/>
    <col min="9986" max="9986" width="29.85546875" customWidth="1"/>
    <col min="9987" max="9987" width="22.42578125" customWidth="1"/>
    <col min="9988" max="9988" width="17" customWidth="1"/>
    <col min="9989" max="9989" width="19.28515625" customWidth="1"/>
    <col min="9990" max="9990" width="19.85546875" customWidth="1"/>
    <col min="10241" max="10241" width="9.140625" customWidth="1"/>
    <col min="10242" max="10242" width="29.85546875" customWidth="1"/>
    <col min="10243" max="10243" width="22.42578125" customWidth="1"/>
    <col min="10244" max="10244" width="17" customWidth="1"/>
    <col min="10245" max="10245" width="19.28515625" customWidth="1"/>
    <col min="10246" max="10246" width="19.85546875" customWidth="1"/>
    <col min="10497" max="10497" width="9.140625" customWidth="1"/>
    <col min="10498" max="10498" width="29.85546875" customWidth="1"/>
    <col min="10499" max="10499" width="22.42578125" customWidth="1"/>
    <col min="10500" max="10500" width="17" customWidth="1"/>
    <col min="10501" max="10501" width="19.28515625" customWidth="1"/>
    <col min="10502" max="10502" width="19.85546875" customWidth="1"/>
    <col min="10753" max="10753" width="9.140625" customWidth="1"/>
    <col min="10754" max="10754" width="29.85546875" customWidth="1"/>
    <col min="10755" max="10755" width="22.42578125" customWidth="1"/>
    <col min="10756" max="10756" width="17" customWidth="1"/>
    <col min="10757" max="10757" width="19.28515625" customWidth="1"/>
    <col min="10758" max="10758" width="19.85546875" customWidth="1"/>
    <col min="11009" max="11009" width="9.140625" customWidth="1"/>
    <col min="11010" max="11010" width="29.85546875" customWidth="1"/>
    <col min="11011" max="11011" width="22.42578125" customWidth="1"/>
    <col min="11012" max="11012" width="17" customWidth="1"/>
    <col min="11013" max="11013" width="19.28515625" customWidth="1"/>
    <col min="11014" max="11014" width="19.85546875" customWidth="1"/>
    <col min="11265" max="11265" width="9.140625" customWidth="1"/>
    <col min="11266" max="11266" width="29.85546875" customWidth="1"/>
    <col min="11267" max="11267" width="22.42578125" customWidth="1"/>
    <col min="11268" max="11268" width="17" customWidth="1"/>
    <col min="11269" max="11269" width="19.28515625" customWidth="1"/>
    <col min="11270" max="11270" width="19.85546875" customWidth="1"/>
    <col min="11521" max="11521" width="9.140625" customWidth="1"/>
    <col min="11522" max="11522" width="29.85546875" customWidth="1"/>
    <col min="11523" max="11523" width="22.42578125" customWidth="1"/>
    <col min="11524" max="11524" width="17" customWidth="1"/>
    <col min="11525" max="11525" width="19.28515625" customWidth="1"/>
    <col min="11526" max="11526" width="19.85546875" customWidth="1"/>
    <col min="11777" max="11777" width="9.140625" customWidth="1"/>
    <col min="11778" max="11778" width="29.85546875" customWidth="1"/>
    <col min="11779" max="11779" width="22.42578125" customWidth="1"/>
    <col min="11780" max="11780" width="17" customWidth="1"/>
    <col min="11781" max="11781" width="19.28515625" customWidth="1"/>
    <col min="11782" max="11782" width="19.85546875" customWidth="1"/>
    <col min="12033" max="12033" width="9.140625" customWidth="1"/>
    <col min="12034" max="12034" width="29.85546875" customWidth="1"/>
    <col min="12035" max="12035" width="22.42578125" customWidth="1"/>
    <col min="12036" max="12036" width="17" customWidth="1"/>
    <col min="12037" max="12037" width="19.28515625" customWidth="1"/>
    <col min="12038" max="12038" width="19.85546875" customWidth="1"/>
    <col min="12289" max="12289" width="9.140625" customWidth="1"/>
    <col min="12290" max="12290" width="29.85546875" customWidth="1"/>
    <col min="12291" max="12291" width="22.42578125" customWidth="1"/>
    <col min="12292" max="12292" width="17" customWidth="1"/>
    <col min="12293" max="12293" width="19.28515625" customWidth="1"/>
    <col min="12294" max="12294" width="19.85546875" customWidth="1"/>
    <col min="12545" max="12545" width="9.140625" customWidth="1"/>
    <col min="12546" max="12546" width="29.85546875" customWidth="1"/>
    <col min="12547" max="12547" width="22.42578125" customWidth="1"/>
    <col min="12548" max="12548" width="17" customWidth="1"/>
    <col min="12549" max="12549" width="19.28515625" customWidth="1"/>
    <col min="12550" max="12550" width="19.85546875" customWidth="1"/>
    <col min="12801" max="12801" width="9.140625" customWidth="1"/>
    <col min="12802" max="12802" width="29.85546875" customWidth="1"/>
    <col min="12803" max="12803" width="22.42578125" customWidth="1"/>
    <col min="12804" max="12804" width="17" customWidth="1"/>
    <col min="12805" max="12805" width="19.28515625" customWidth="1"/>
    <col min="12806" max="12806" width="19.85546875" customWidth="1"/>
    <col min="13057" max="13057" width="9.140625" customWidth="1"/>
    <col min="13058" max="13058" width="29.85546875" customWidth="1"/>
    <col min="13059" max="13059" width="22.42578125" customWidth="1"/>
    <col min="13060" max="13060" width="17" customWidth="1"/>
    <col min="13061" max="13061" width="19.28515625" customWidth="1"/>
    <col min="13062" max="13062" width="19.85546875" customWidth="1"/>
    <col min="13313" max="13313" width="9.140625" customWidth="1"/>
    <col min="13314" max="13314" width="29.85546875" customWidth="1"/>
    <col min="13315" max="13315" width="22.42578125" customWidth="1"/>
    <col min="13316" max="13316" width="17" customWidth="1"/>
    <col min="13317" max="13317" width="19.28515625" customWidth="1"/>
    <col min="13318" max="13318" width="19.85546875" customWidth="1"/>
    <col min="13569" max="13569" width="9.140625" customWidth="1"/>
    <col min="13570" max="13570" width="29.85546875" customWidth="1"/>
    <col min="13571" max="13571" width="22.42578125" customWidth="1"/>
    <col min="13572" max="13572" width="17" customWidth="1"/>
    <col min="13573" max="13573" width="19.28515625" customWidth="1"/>
    <col min="13574" max="13574" width="19.85546875" customWidth="1"/>
    <col min="13825" max="13825" width="9.140625" customWidth="1"/>
    <col min="13826" max="13826" width="29.85546875" customWidth="1"/>
    <col min="13827" max="13827" width="22.42578125" customWidth="1"/>
    <col min="13828" max="13828" width="17" customWidth="1"/>
    <col min="13829" max="13829" width="19.28515625" customWidth="1"/>
    <col min="13830" max="13830" width="19.85546875" customWidth="1"/>
    <col min="14081" max="14081" width="9.140625" customWidth="1"/>
    <col min="14082" max="14082" width="29.85546875" customWidth="1"/>
    <col min="14083" max="14083" width="22.42578125" customWidth="1"/>
    <col min="14084" max="14084" width="17" customWidth="1"/>
    <col min="14085" max="14085" width="19.28515625" customWidth="1"/>
    <col min="14086" max="14086" width="19.85546875" customWidth="1"/>
    <col min="14337" max="14337" width="9.140625" customWidth="1"/>
    <col min="14338" max="14338" width="29.85546875" customWidth="1"/>
    <col min="14339" max="14339" width="22.42578125" customWidth="1"/>
    <col min="14340" max="14340" width="17" customWidth="1"/>
    <col min="14341" max="14341" width="19.28515625" customWidth="1"/>
    <col min="14342" max="14342" width="19.85546875" customWidth="1"/>
    <col min="14593" max="14593" width="9.140625" customWidth="1"/>
    <col min="14594" max="14594" width="29.85546875" customWidth="1"/>
    <col min="14595" max="14595" width="22.42578125" customWidth="1"/>
    <col min="14596" max="14596" width="17" customWidth="1"/>
    <col min="14597" max="14597" width="19.28515625" customWidth="1"/>
    <col min="14598" max="14598" width="19.85546875" customWidth="1"/>
    <col min="14849" max="14849" width="9.140625" customWidth="1"/>
    <col min="14850" max="14850" width="29.85546875" customWidth="1"/>
    <col min="14851" max="14851" width="22.42578125" customWidth="1"/>
    <col min="14852" max="14852" width="17" customWidth="1"/>
    <col min="14853" max="14853" width="19.28515625" customWidth="1"/>
    <col min="14854" max="14854" width="19.85546875" customWidth="1"/>
    <col min="15105" max="15105" width="9.140625" customWidth="1"/>
    <col min="15106" max="15106" width="29.85546875" customWidth="1"/>
    <col min="15107" max="15107" width="22.42578125" customWidth="1"/>
    <col min="15108" max="15108" width="17" customWidth="1"/>
    <col min="15109" max="15109" width="19.28515625" customWidth="1"/>
    <col min="15110" max="15110" width="19.85546875" customWidth="1"/>
    <col min="15361" max="15361" width="9.140625" customWidth="1"/>
    <col min="15362" max="15362" width="29.85546875" customWidth="1"/>
    <col min="15363" max="15363" width="22.42578125" customWidth="1"/>
    <col min="15364" max="15364" width="17" customWidth="1"/>
    <col min="15365" max="15365" width="19.28515625" customWidth="1"/>
    <col min="15366" max="15366" width="19.85546875" customWidth="1"/>
    <col min="15617" max="15617" width="9.140625" customWidth="1"/>
    <col min="15618" max="15618" width="29.85546875" customWidth="1"/>
    <col min="15619" max="15619" width="22.42578125" customWidth="1"/>
    <col min="15620" max="15620" width="17" customWidth="1"/>
    <col min="15621" max="15621" width="19.28515625" customWidth="1"/>
    <col min="15622" max="15622" width="19.85546875" customWidth="1"/>
    <col min="15873" max="15873" width="9.140625" customWidth="1"/>
    <col min="15874" max="15874" width="29.85546875" customWidth="1"/>
    <col min="15875" max="15875" width="22.42578125" customWidth="1"/>
    <col min="15876" max="15876" width="17" customWidth="1"/>
    <col min="15877" max="15877" width="19.28515625" customWidth="1"/>
    <col min="15878" max="15878" width="19.85546875" customWidth="1"/>
    <col min="16129" max="16129" width="9.140625" customWidth="1"/>
    <col min="16130" max="16130" width="29.85546875" customWidth="1"/>
    <col min="16131" max="16131" width="22.42578125" customWidth="1"/>
    <col min="16132" max="16132" width="17" customWidth="1"/>
    <col min="16133" max="16133" width="19.28515625" customWidth="1"/>
    <col min="16134" max="16134" width="19.85546875" customWidth="1"/>
  </cols>
  <sheetData>
    <row r="1" spans="1:9" ht="57.75" customHeight="1" x14ac:dyDescent="0.25">
      <c r="A1" s="39"/>
      <c r="B1" s="40" t="s">
        <v>356</v>
      </c>
      <c r="C1" s="41"/>
      <c r="D1" s="41"/>
      <c r="E1" s="42"/>
      <c r="F1" s="42"/>
      <c r="G1" s="42"/>
      <c r="H1" s="42"/>
      <c r="I1" s="43" t="s">
        <v>357</v>
      </c>
    </row>
    <row r="2" spans="1:9" ht="15.75" customHeight="1" x14ac:dyDescent="0.25">
      <c r="A2" s="39"/>
      <c r="B2" s="42"/>
      <c r="C2" s="42"/>
      <c r="D2" s="42"/>
      <c r="E2" s="42"/>
      <c r="F2" s="42"/>
      <c r="G2" s="42"/>
      <c r="H2" s="44" t="s">
        <v>367</v>
      </c>
      <c r="I2" s="45"/>
    </row>
    <row r="3" spans="1:9" ht="15.75" customHeight="1" x14ac:dyDescent="0.25">
      <c r="A3" s="39"/>
      <c r="B3" s="42"/>
      <c r="C3" s="42"/>
      <c r="D3" s="42"/>
      <c r="E3" s="42"/>
      <c r="F3" s="42"/>
      <c r="G3" s="42"/>
      <c r="H3" s="42"/>
      <c r="I3" s="43" t="s">
        <v>358</v>
      </c>
    </row>
    <row r="4" spans="1:9" x14ac:dyDescent="0.25">
      <c r="A4" s="44" t="s">
        <v>359</v>
      </c>
      <c r="B4" s="45"/>
      <c r="C4" s="45"/>
      <c r="D4" s="45"/>
      <c r="E4" s="45"/>
      <c r="F4" s="45"/>
      <c r="G4" s="45"/>
      <c r="H4" s="45"/>
      <c r="I4" s="45"/>
    </row>
    <row r="5" spans="1:9" ht="15" customHeight="1" x14ac:dyDescent="0.25">
      <c r="A5" s="44" t="s">
        <v>360</v>
      </c>
      <c r="B5" s="45"/>
      <c r="C5" s="45"/>
      <c r="D5" s="45"/>
      <c r="E5" s="45"/>
      <c r="F5" s="45"/>
      <c r="G5" s="45"/>
      <c r="H5" s="45"/>
      <c r="I5" s="45"/>
    </row>
    <row r="6" spans="1:9" ht="15" customHeight="1" x14ac:dyDescent="0.25">
      <c r="A6" s="44" t="s">
        <v>361</v>
      </c>
      <c r="B6" s="45"/>
      <c r="C6" s="45"/>
      <c r="D6" s="45"/>
      <c r="E6" s="45"/>
      <c r="F6" s="45"/>
      <c r="G6" s="45"/>
      <c r="H6" s="45"/>
      <c r="I6" s="45"/>
    </row>
    <row r="7" spans="1:9" x14ac:dyDescent="0.25">
      <c r="A7" s="44" t="s">
        <v>362</v>
      </c>
      <c r="B7" s="45"/>
      <c r="C7" s="45"/>
      <c r="D7" s="45"/>
      <c r="E7" s="45"/>
      <c r="F7" s="45"/>
      <c r="G7" s="45"/>
      <c r="H7" s="45"/>
      <c r="I7" s="45"/>
    </row>
    <row r="8" spans="1:9" x14ac:dyDescent="0.25">
      <c r="A8" s="44"/>
      <c r="B8" s="45"/>
      <c r="C8" s="45"/>
      <c r="D8" s="45"/>
      <c r="E8" s="45"/>
      <c r="F8" s="45"/>
      <c r="G8" s="45"/>
      <c r="H8" s="45"/>
      <c r="I8" s="45"/>
    </row>
    <row r="9" spans="1:9" ht="19.5" customHeight="1" x14ac:dyDescent="0.25">
      <c r="B9" s="31" t="s">
        <v>352</v>
      </c>
      <c r="C9" s="32"/>
      <c r="D9" s="35" t="s">
        <v>353</v>
      </c>
      <c r="E9" s="36" t="s">
        <v>355</v>
      </c>
      <c r="F9" s="37" t="s">
        <v>354</v>
      </c>
      <c r="G9" s="36" t="s">
        <v>355</v>
      </c>
    </row>
    <row r="10" spans="1:9" ht="19.5" customHeight="1" x14ac:dyDescent="0.25">
      <c r="B10" s="33"/>
      <c r="C10" s="34"/>
      <c r="D10" s="35"/>
      <c r="E10" s="36"/>
      <c r="F10" s="37"/>
      <c r="G10" s="36"/>
    </row>
    <row r="11" spans="1:9" hidden="1" x14ac:dyDescent="0.25">
      <c r="B11" s="2" t="s">
        <v>0</v>
      </c>
      <c r="C11" s="3" t="s">
        <v>1</v>
      </c>
      <c r="D11" s="4">
        <v>2</v>
      </c>
      <c r="E11" s="5">
        <v>59457.120000000003</v>
      </c>
      <c r="F11" s="4">
        <v>1</v>
      </c>
      <c r="G11" s="5">
        <v>6000</v>
      </c>
    </row>
    <row r="12" spans="1:9" hidden="1" x14ac:dyDescent="0.25">
      <c r="B12" s="2" t="s">
        <v>2</v>
      </c>
      <c r="C12" s="3" t="s">
        <v>3</v>
      </c>
      <c r="D12" s="4">
        <v>1</v>
      </c>
      <c r="E12" s="5">
        <v>1000</v>
      </c>
      <c r="F12" s="4">
        <v>1</v>
      </c>
      <c r="G12" s="5">
        <v>5000</v>
      </c>
    </row>
    <row r="13" spans="1:9" hidden="1" x14ac:dyDescent="0.25">
      <c r="B13" s="2" t="s">
        <v>4</v>
      </c>
      <c r="C13" s="3" t="s">
        <v>5</v>
      </c>
      <c r="D13" s="4">
        <v>2</v>
      </c>
      <c r="E13" s="5">
        <v>3000</v>
      </c>
      <c r="F13" s="4">
        <v>2</v>
      </c>
      <c r="G13" s="5">
        <v>14999</v>
      </c>
    </row>
    <row r="14" spans="1:9" hidden="1" x14ac:dyDescent="0.25">
      <c r="B14" s="2" t="s">
        <v>6</v>
      </c>
      <c r="C14" s="3" t="s">
        <v>7</v>
      </c>
      <c r="D14" s="4">
        <v>2</v>
      </c>
      <c r="E14" s="5">
        <v>4500</v>
      </c>
      <c r="F14" s="4">
        <v>4</v>
      </c>
      <c r="G14" s="5">
        <v>94376.68</v>
      </c>
    </row>
    <row r="15" spans="1:9" hidden="1" x14ac:dyDescent="0.25">
      <c r="B15" s="2" t="s">
        <v>8</v>
      </c>
      <c r="C15" s="3" t="s">
        <v>9</v>
      </c>
      <c r="D15" s="4">
        <v>3</v>
      </c>
      <c r="E15" s="5">
        <v>22000</v>
      </c>
      <c r="F15" s="4">
        <v>4</v>
      </c>
      <c r="G15" s="5">
        <v>26000</v>
      </c>
    </row>
    <row r="16" spans="1:9" hidden="1" x14ac:dyDescent="0.25">
      <c r="B16" s="2" t="s">
        <v>10</v>
      </c>
      <c r="C16" s="3" t="s">
        <v>11</v>
      </c>
      <c r="D16" s="4">
        <v>1</v>
      </c>
      <c r="E16" s="5">
        <v>20000</v>
      </c>
      <c r="F16" s="4">
        <v>2</v>
      </c>
      <c r="G16" s="5">
        <v>8063</v>
      </c>
    </row>
    <row r="17" spans="2:7" hidden="1" x14ac:dyDescent="0.25">
      <c r="B17" s="2" t="s">
        <v>12</v>
      </c>
      <c r="C17" s="3" t="s">
        <v>13</v>
      </c>
      <c r="D17" s="4">
        <v>2</v>
      </c>
      <c r="E17" s="5">
        <v>8000</v>
      </c>
      <c r="F17" s="4">
        <v>7</v>
      </c>
      <c r="G17" s="5">
        <v>184420</v>
      </c>
    </row>
    <row r="18" spans="2:7" hidden="1" x14ac:dyDescent="0.25">
      <c r="B18" s="2" t="s">
        <v>14</v>
      </c>
      <c r="C18" s="3" t="s">
        <v>15</v>
      </c>
      <c r="D18" s="4">
        <v>1</v>
      </c>
      <c r="E18" s="5">
        <v>6000</v>
      </c>
      <c r="F18" s="4">
        <v>10</v>
      </c>
      <c r="G18" s="5">
        <v>134712.70000000001</v>
      </c>
    </row>
    <row r="19" spans="2:7" hidden="1" x14ac:dyDescent="0.25">
      <c r="B19" s="2" t="s">
        <v>16</v>
      </c>
      <c r="C19" s="3" t="s">
        <v>17</v>
      </c>
      <c r="D19" s="4">
        <v>1</v>
      </c>
      <c r="E19" s="5">
        <v>6000</v>
      </c>
      <c r="F19" s="4">
        <v>9</v>
      </c>
      <c r="G19" s="5">
        <v>58070</v>
      </c>
    </row>
    <row r="20" spans="2:7" hidden="1" x14ac:dyDescent="0.25">
      <c r="B20" s="2" t="s">
        <v>18</v>
      </c>
      <c r="C20" s="3" t="s">
        <v>19</v>
      </c>
      <c r="D20" s="4">
        <v>1</v>
      </c>
      <c r="E20" s="5">
        <v>2000</v>
      </c>
      <c r="F20" s="4">
        <v>4</v>
      </c>
      <c r="G20" s="5">
        <v>82500</v>
      </c>
    </row>
    <row r="21" spans="2:7" hidden="1" x14ac:dyDescent="0.25">
      <c r="B21" s="2" t="s">
        <v>20</v>
      </c>
      <c r="C21" s="3" t="s">
        <v>21</v>
      </c>
      <c r="D21" s="4">
        <v>1</v>
      </c>
      <c r="E21" s="5">
        <v>10000</v>
      </c>
      <c r="F21" s="4">
        <v>6</v>
      </c>
      <c r="G21" s="5">
        <v>53272</v>
      </c>
    </row>
    <row r="22" spans="2:7" hidden="1" x14ac:dyDescent="0.25">
      <c r="B22" s="2" t="s">
        <v>22</v>
      </c>
      <c r="C22" s="3" t="s">
        <v>23</v>
      </c>
      <c r="D22" s="4">
        <v>1</v>
      </c>
      <c r="E22" s="5">
        <v>15000</v>
      </c>
      <c r="F22" s="4">
        <v>7</v>
      </c>
      <c r="G22" s="5">
        <v>25779.53</v>
      </c>
    </row>
    <row r="23" spans="2:7" hidden="1" x14ac:dyDescent="0.25">
      <c r="B23" s="2" t="s">
        <v>24</v>
      </c>
      <c r="C23" s="3" t="s">
        <v>25</v>
      </c>
      <c r="D23" s="4">
        <v>2</v>
      </c>
      <c r="E23" s="5">
        <v>4000</v>
      </c>
      <c r="F23" s="4">
        <v>3</v>
      </c>
      <c r="G23" s="5">
        <v>65080</v>
      </c>
    </row>
    <row r="24" spans="2:7" hidden="1" x14ac:dyDescent="0.25">
      <c r="B24" s="2" t="s">
        <v>26</v>
      </c>
      <c r="C24" s="3" t="s">
        <v>27</v>
      </c>
      <c r="D24" s="4">
        <v>3</v>
      </c>
      <c r="E24" s="5">
        <v>1280</v>
      </c>
      <c r="F24" s="4">
        <v>2</v>
      </c>
      <c r="G24" s="5">
        <v>13800</v>
      </c>
    </row>
    <row r="25" spans="2:7" hidden="1" x14ac:dyDescent="0.25">
      <c r="B25" s="2" t="s">
        <v>28</v>
      </c>
      <c r="C25" s="3" t="s">
        <v>29</v>
      </c>
      <c r="D25" s="4">
        <v>3</v>
      </c>
      <c r="E25" s="5">
        <v>10301</v>
      </c>
      <c r="F25" s="4">
        <v>5</v>
      </c>
      <c r="G25" s="5">
        <v>31240</v>
      </c>
    </row>
    <row r="26" spans="2:7" hidden="1" x14ac:dyDescent="0.25">
      <c r="B26" s="2" t="s">
        <v>30</v>
      </c>
      <c r="C26" s="3" t="s">
        <v>31</v>
      </c>
      <c r="D26" s="4">
        <v>4</v>
      </c>
      <c r="E26" s="5">
        <v>11263</v>
      </c>
      <c r="F26" s="4">
        <v>3</v>
      </c>
      <c r="G26" s="5">
        <v>20000</v>
      </c>
    </row>
    <row r="27" spans="2:7" hidden="1" x14ac:dyDescent="0.25">
      <c r="B27" s="2" t="s">
        <v>32</v>
      </c>
      <c r="C27" s="3" t="s">
        <v>33</v>
      </c>
      <c r="D27" s="4">
        <v>9</v>
      </c>
      <c r="E27" s="5">
        <v>464793.73</v>
      </c>
      <c r="F27" s="4">
        <v>5</v>
      </c>
      <c r="G27" s="5">
        <v>102882.94</v>
      </c>
    </row>
    <row r="28" spans="2:7" hidden="1" x14ac:dyDescent="0.25">
      <c r="B28" s="2" t="s">
        <v>34</v>
      </c>
      <c r="C28" s="3" t="s">
        <v>35</v>
      </c>
      <c r="D28" s="4">
        <v>2</v>
      </c>
      <c r="E28" s="5">
        <v>30000</v>
      </c>
      <c r="F28" s="4">
        <v>1</v>
      </c>
      <c r="G28" s="5">
        <v>7000</v>
      </c>
    </row>
    <row r="29" spans="2:7" hidden="1" x14ac:dyDescent="0.25">
      <c r="B29" s="2" t="s">
        <v>36</v>
      </c>
      <c r="C29" s="3" t="s">
        <v>37</v>
      </c>
      <c r="D29" s="4">
        <v>3</v>
      </c>
      <c r="E29" s="5">
        <v>16000</v>
      </c>
      <c r="F29" s="4">
        <v>2</v>
      </c>
      <c r="G29" s="5">
        <v>4380</v>
      </c>
    </row>
    <row r="30" spans="2:7" hidden="1" x14ac:dyDescent="0.25">
      <c r="B30" s="2" t="s">
        <v>38</v>
      </c>
      <c r="C30" s="3" t="s">
        <v>39</v>
      </c>
      <c r="D30" s="4">
        <v>3</v>
      </c>
      <c r="E30" s="5">
        <v>14000</v>
      </c>
      <c r="F30" s="4">
        <v>3</v>
      </c>
      <c r="G30" s="5">
        <v>16000</v>
      </c>
    </row>
    <row r="31" spans="2:7" hidden="1" x14ac:dyDescent="0.25">
      <c r="B31" s="2" t="s">
        <v>40</v>
      </c>
      <c r="C31" s="3" t="s">
        <v>41</v>
      </c>
      <c r="D31" s="4">
        <v>1</v>
      </c>
      <c r="E31" s="5">
        <v>9000</v>
      </c>
      <c r="F31" s="4">
        <v>2</v>
      </c>
      <c r="G31" s="5">
        <v>44000</v>
      </c>
    </row>
    <row r="32" spans="2:7" hidden="1" x14ac:dyDescent="0.25">
      <c r="B32" s="2" t="s">
        <v>42</v>
      </c>
      <c r="C32" s="3" t="s">
        <v>43</v>
      </c>
      <c r="D32" s="4">
        <v>1</v>
      </c>
      <c r="E32" s="5">
        <v>2500</v>
      </c>
      <c r="F32" s="4">
        <v>1</v>
      </c>
      <c r="G32" s="5">
        <v>120000</v>
      </c>
    </row>
    <row r="33" spans="2:7" hidden="1" x14ac:dyDescent="0.25">
      <c r="B33" s="2" t="s">
        <v>44</v>
      </c>
      <c r="C33" s="3" t="s">
        <v>45</v>
      </c>
      <c r="D33" s="4">
        <v>1</v>
      </c>
      <c r="E33" s="5">
        <v>3000</v>
      </c>
      <c r="F33" s="4">
        <v>3</v>
      </c>
      <c r="G33" s="5">
        <v>11307.9</v>
      </c>
    </row>
    <row r="34" spans="2:7" hidden="1" x14ac:dyDescent="0.25">
      <c r="B34" s="2" t="s">
        <v>46</v>
      </c>
      <c r="C34" s="3" t="s">
        <v>47</v>
      </c>
      <c r="D34" s="4">
        <v>1</v>
      </c>
      <c r="E34" s="5">
        <v>3000</v>
      </c>
      <c r="F34" s="4">
        <v>9</v>
      </c>
      <c r="G34" s="5">
        <v>97591.72</v>
      </c>
    </row>
    <row r="35" spans="2:7" hidden="1" x14ac:dyDescent="0.25">
      <c r="B35" s="2" t="s">
        <v>48</v>
      </c>
      <c r="C35" s="3" t="s">
        <v>49</v>
      </c>
      <c r="D35" s="4">
        <v>3</v>
      </c>
      <c r="E35" s="5">
        <v>59000</v>
      </c>
      <c r="F35" s="4">
        <v>3</v>
      </c>
      <c r="G35" s="5">
        <v>1456</v>
      </c>
    </row>
    <row r="36" spans="2:7" hidden="1" x14ac:dyDescent="0.25">
      <c r="B36" s="2" t="s">
        <v>50</v>
      </c>
      <c r="C36" s="3" t="s">
        <v>51</v>
      </c>
      <c r="D36" s="4">
        <v>4</v>
      </c>
      <c r="E36" s="5">
        <v>27200</v>
      </c>
      <c r="F36" s="4">
        <v>1</v>
      </c>
      <c r="G36" s="5">
        <v>3798.6</v>
      </c>
    </row>
    <row r="37" spans="2:7" hidden="1" x14ac:dyDescent="0.25">
      <c r="B37" s="2" t="s">
        <v>52</v>
      </c>
      <c r="C37" s="3" t="s">
        <v>53</v>
      </c>
      <c r="D37" s="4">
        <v>1</v>
      </c>
      <c r="E37" s="5">
        <v>5000</v>
      </c>
      <c r="F37" s="4">
        <v>6</v>
      </c>
      <c r="G37" s="5">
        <v>31500</v>
      </c>
    </row>
    <row r="38" spans="2:7" hidden="1" x14ac:dyDescent="0.25">
      <c r="B38" s="2" t="s">
        <v>54</v>
      </c>
      <c r="C38" s="3" t="s">
        <v>55</v>
      </c>
      <c r="D38" s="4">
        <v>8</v>
      </c>
      <c r="E38" s="5">
        <v>75000</v>
      </c>
      <c r="F38" s="4">
        <v>5</v>
      </c>
      <c r="G38" s="5">
        <v>19493</v>
      </c>
    </row>
    <row r="39" spans="2:7" hidden="1" x14ac:dyDescent="0.25">
      <c r="B39" s="2" t="s">
        <v>56</v>
      </c>
      <c r="C39" s="3" t="s">
        <v>57</v>
      </c>
      <c r="D39" s="4">
        <v>5</v>
      </c>
      <c r="E39" s="5">
        <v>59409.49</v>
      </c>
      <c r="F39" s="4">
        <v>25</v>
      </c>
      <c r="G39" s="5">
        <v>648609</v>
      </c>
    </row>
    <row r="40" spans="2:7" hidden="1" x14ac:dyDescent="0.25">
      <c r="B40" s="2" t="s">
        <v>58</v>
      </c>
      <c r="C40" s="3" t="s">
        <v>59</v>
      </c>
      <c r="D40" s="4">
        <v>1</v>
      </c>
      <c r="E40" s="5">
        <v>5000</v>
      </c>
      <c r="F40" s="4">
        <v>3</v>
      </c>
      <c r="G40" s="5">
        <v>19000</v>
      </c>
    </row>
    <row r="41" spans="2:7" hidden="1" x14ac:dyDescent="0.25">
      <c r="B41" s="2" t="s">
        <v>60</v>
      </c>
      <c r="C41" s="3" t="s">
        <v>61</v>
      </c>
      <c r="D41" s="4">
        <v>1</v>
      </c>
      <c r="E41" s="5">
        <v>15000</v>
      </c>
      <c r="F41" s="4">
        <v>5</v>
      </c>
      <c r="G41" s="5">
        <v>38114</v>
      </c>
    </row>
    <row r="42" spans="2:7" hidden="1" x14ac:dyDescent="0.25">
      <c r="B42" s="2" t="s">
        <v>62</v>
      </c>
      <c r="C42" s="3" t="s">
        <v>63</v>
      </c>
      <c r="D42" s="4">
        <v>2</v>
      </c>
      <c r="E42" s="5">
        <v>18000</v>
      </c>
      <c r="F42" s="4">
        <v>13</v>
      </c>
      <c r="G42" s="5">
        <v>111432.01</v>
      </c>
    </row>
    <row r="43" spans="2:7" hidden="1" x14ac:dyDescent="0.25">
      <c r="B43" s="2" t="s">
        <v>64</v>
      </c>
      <c r="C43" s="3" t="s">
        <v>65</v>
      </c>
      <c r="D43" s="4">
        <v>1</v>
      </c>
      <c r="E43" s="5">
        <v>12000</v>
      </c>
      <c r="F43" s="4">
        <v>9</v>
      </c>
      <c r="G43" s="5">
        <v>192822.91</v>
      </c>
    </row>
    <row r="44" spans="2:7" hidden="1" x14ac:dyDescent="0.25">
      <c r="B44" s="2" t="s">
        <v>66</v>
      </c>
      <c r="C44" s="3" t="s">
        <v>67</v>
      </c>
      <c r="D44" s="4">
        <v>1</v>
      </c>
      <c r="E44" s="5">
        <v>20000</v>
      </c>
      <c r="F44" s="4">
        <v>2</v>
      </c>
      <c r="G44" s="5">
        <v>52000</v>
      </c>
    </row>
    <row r="45" spans="2:7" hidden="1" x14ac:dyDescent="0.25">
      <c r="B45" s="2" t="s">
        <v>68</v>
      </c>
      <c r="C45" s="3" t="s">
        <v>69</v>
      </c>
      <c r="D45" s="4">
        <v>3</v>
      </c>
      <c r="E45" s="5">
        <v>37000</v>
      </c>
      <c r="F45" s="4">
        <v>6</v>
      </c>
      <c r="G45" s="5">
        <v>101630.41</v>
      </c>
    </row>
    <row r="46" spans="2:7" hidden="1" x14ac:dyDescent="0.25">
      <c r="B46" s="2" t="s">
        <v>70</v>
      </c>
      <c r="C46" s="3" t="s">
        <v>71</v>
      </c>
      <c r="D46" s="4">
        <v>1</v>
      </c>
      <c r="E46" s="5">
        <v>28000</v>
      </c>
      <c r="F46" s="4">
        <v>1</v>
      </c>
      <c r="G46" s="5">
        <v>20000</v>
      </c>
    </row>
    <row r="47" spans="2:7" hidden="1" x14ac:dyDescent="0.25">
      <c r="B47" s="2" t="s">
        <v>72</v>
      </c>
      <c r="C47" s="3" t="s">
        <v>73</v>
      </c>
      <c r="D47" s="4">
        <v>3</v>
      </c>
      <c r="E47" s="5">
        <v>27454.54</v>
      </c>
      <c r="F47" s="4">
        <v>3</v>
      </c>
      <c r="G47" s="5">
        <v>102036.85</v>
      </c>
    </row>
    <row r="48" spans="2:7" hidden="1" x14ac:dyDescent="0.25">
      <c r="B48" s="2" t="s">
        <v>74</v>
      </c>
      <c r="C48" s="3" t="s">
        <v>75</v>
      </c>
      <c r="D48" s="4">
        <v>2</v>
      </c>
      <c r="E48" s="5">
        <v>5774.56</v>
      </c>
      <c r="F48" s="4">
        <v>4</v>
      </c>
      <c r="G48" s="5">
        <v>8500</v>
      </c>
    </row>
    <row r="49" spans="2:7" hidden="1" x14ac:dyDescent="0.25">
      <c r="B49" s="2" t="s">
        <v>76</v>
      </c>
      <c r="C49" s="3" t="s">
        <v>77</v>
      </c>
      <c r="D49" s="4">
        <v>1</v>
      </c>
      <c r="E49" s="5">
        <v>14000</v>
      </c>
      <c r="F49" s="4">
        <v>8</v>
      </c>
      <c r="G49" s="5">
        <v>61200</v>
      </c>
    </row>
    <row r="50" spans="2:7" hidden="1" x14ac:dyDescent="0.25">
      <c r="B50" s="2" t="s">
        <v>78</v>
      </c>
      <c r="C50" s="3" t="s">
        <v>79</v>
      </c>
      <c r="D50" s="4">
        <v>10</v>
      </c>
      <c r="E50" s="5">
        <v>405990</v>
      </c>
      <c r="F50" s="4">
        <v>3</v>
      </c>
      <c r="G50" s="5">
        <v>13000</v>
      </c>
    </row>
    <row r="51" spans="2:7" hidden="1" x14ac:dyDescent="0.25">
      <c r="B51" s="2" t="s">
        <v>80</v>
      </c>
      <c r="C51" s="3" t="s">
        <v>81</v>
      </c>
      <c r="D51" s="4">
        <v>29</v>
      </c>
      <c r="E51" s="5">
        <v>4400027.8</v>
      </c>
      <c r="F51" s="4">
        <v>3</v>
      </c>
      <c r="G51" s="5">
        <v>26266</v>
      </c>
    </row>
    <row r="52" spans="2:7" hidden="1" x14ac:dyDescent="0.25">
      <c r="B52" s="2" t="s">
        <v>82</v>
      </c>
      <c r="C52" s="3" t="s">
        <v>83</v>
      </c>
      <c r="D52" s="4">
        <v>11</v>
      </c>
      <c r="E52" s="5">
        <v>75583.37</v>
      </c>
      <c r="F52" s="4">
        <v>4</v>
      </c>
      <c r="G52" s="5">
        <v>26000</v>
      </c>
    </row>
    <row r="53" spans="2:7" hidden="1" x14ac:dyDescent="0.25">
      <c r="B53" s="2" t="s">
        <v>84</v>
      </c>
      <c r="C53" s="3" t="s">
        <v>85</v>
      </c>
      <c r="D53" s="4">
        <v>1</v>
      </c>
      <c r="E53" s="5">
        <v>7000</v>
      </c>
      <c r="F53" s="4">
        <v>7</v>
      </c>
      <c r="G53" s="5">
        <v>285000</v>
      </c>
    </row>
    <row r="54" spans="2:7" hidden="1" x14ac:dyDescent="0.25">
      <c r="B54" s="2" t="s">
        <v>86</v>
      </c>
      <c r="C54" s="3" t="s">
        <v>87</v>
      </c>
      <c r="D54" s="4">
        <v>1</v>
      </c>
      <c r="E54" s="5">
        <v>40000</v>
      </c>
      <c r="F54" s="4">
        <v>10</v>
      </c>
      <c r="G54" s="5">
        <v>30884</v>
      </c>
    </row>
    <row r="55" spans="2:7" hidden="1" x14ac:dyDescent="0.25">
      <c r="B55" s="2" t="s">
        <v>88</v>
      </c>
      <c r="C55" s="3" t="s">
        <v>89</v>
      </c>
      <c r="D55" s="4">
        <v>8</v>
      </c>
      <c r="E55" s="5">
        <v>1157506.83</v>
      </c>
      <c r="F55" s="4">
        <v>1</v>
      </c>
      <c r="G55" s="5">
        <v>9188.89</v>
      </c>
    </row>
    <row r="56" spans="2:7" hidden="1" x14ac:dyDescent="0.25">
      <c r="B56" s="2" t="s">
        <v>90</v>
      </c>
      <c r="C56" s="3" t="s">
        <v>91</v>
      </c>
      <c r="D56" s="4">
        <v>1</v>
      </c>
      <c r="E56" s="5">
        <v>33000</v>
      </c>
      <c r="F56" s="4">
        <v>1</v>
      </c>
      <c r="G56" s="5">
        <v>100000</v>
      </c>
    </row>
    <row r="57" spans="2:7" hidden="1" x14ac:dyDescent="0.25">
      <c r="B57" s="2" t="s">
        <v>92</v>
      </c>
      <c r="C57" s="3" t="s">
        <v>93</v>
      </c>
      <c r="D57" s="4">
        <v>4</v>
      </c>
      <c r="E57" s="5">
        <v>74800</v>
      </c>
      <c r="F57" s="4">
        <v>5</v>
      </c>
      <c r="G57" s="5">
        <v>52761.16</v>
      </c>
    </row>
    <row r="58" spans="2:7" hidden="1" x14ac:dyDescent="0.25">
      <c r="B58" s="2" t="s">
        <v>94</v>
      </c>
      <c r="C58" s="3" t="s">
        <v>95</v>
      </c>
      <c r="D58" s="4">
        <v>2</v>
      </c>
      <c r="E58" s="5">
        <v>2446.63</v>
      </c>
      <c r="F58" s="4">
        <v>3</v>
      </c>
      <c r="G58" s="5">
        <v>23300</v>
      </c>
    </row>
    <row r="59" spans="2:7" hidden="1" x14ac:dyDescent="0.25">
      <c r="B59" s="2" t="s">
        <v>96</v>
      </c>
      <c r="C59" s="3" t="s">
        <v>97</v>
      </c>
      <c r="D59" s="4">
        <v>3</v>
      </c>
      <c r="E59" s="5">
        <v>832482</v>
      </c>
      <c r="F59" s="4">
        <v>4</v>
      </c>
      <c r="G59" s="5">
        <v>18000</v>
      </c>
    </row>
    <row r="60" spans="2:7" hidden="1" x14ac:dyDescent="0.25">
      <c r="B60" s="2" t="s">
        <v>98</v>
      </c>
      <c r="C60" s="3" t="s">
        <v>99</v>
      </c>
      <c r="D60" s="4">
        <v>8</v>
      </c>
      <c r="E60" s="5">
        <v>188590.52</v>
      </c>
      <c r="F60" s="4">
        <v>5</v>
      </c>
      <c r="G60" s="5">
        <v>22000</v>
      </c>
    </row>
    <row r="61" spans="2:7" hidden="1" x14ac:dyDescent="0.25">
      <c r="B61" s="2" t="s">
        <v>100</v>
      </c>
      <c r="C61" s="3" t="s">
        <v>101</v>
      </c>
      <c r="D61" s="4">
        <v>2</v>
      </c>
      <c r="E61" s="5">
        <v>51110</v>
      </c>
      <c r="F61" s="4">
        <v>6</v>
      </c>
      <c r="G61" s="5">
        <v>68009.78</v>
      </c>
    </row>
    <row r="62" spans="2:7" hidden="1" x14ac:dyDescent="0.25">
      <c r="B62" s="2" t="s">
        <v>102</v>
      </c>
      <c r="C62" s="3" t="s">
        <v>103</v>
      </c>
      <c r="D62" s="4">
        <v>2</v>
      </c>
      <c r="E62" s="5">
        <v>11100</v>
      </c>
      <c r="F62" s="4">
        <v>14</v>
      </c>
      <c r="G62" s="5">
        <v>242950</v>
      </c>
    </row>
    <row r="63" spans="2:7" hidden="1" x14ac:dyDescent="0.25">
      <c r="B63" s="2" t="s">
        <v>104</v>
      </c>
      <c r="C63" s="3" t="s">
        <v>105</v>
      </c>
      <c r="D63" s="4">
        <v>5</v>
      </c>
      <c r="E63" s="5">
        <v>64000</v>
      </c>
      <c r="F63" s="4">
        <v>6</v>
      </c>
      <c r="G63" s="5">
        <v>27200</v>
      </c>
    </row>
    <row r="64" spans="2:7" hidden="1" x14ac:dyDescent="0.25">
      <c r="B64" s="2" t="s">
        <v>106</v>
      </c>
      <c r="C64" s="3" t="s">
        <v>107</v>
      </c>
      <c r="D64" s="4">
        <v>1</v>
      </c>
      <c r="E64" s="5">
        <v>1000000</v>
      </c>
      <c r="F64" s="4">
        <v>9</v>
      </c>
      <c r="G64" s="5">
        <v>62730</v>
      </c>
    </row>
    <row r="65" spans="2:7" hidden="1" x14ac:dyDescent="0.25">
      <c r="B65" s="2" t="s">
        <v>108</v>
      </c>
      <c r="C65" s="3" t="s">
        <v>109</v>
      </c>
      <c r="D65" s="4">
        <v>2</v>
      </c>
      <c r="E65" s="5">
        <v>7500</v>
      </c>
      <c r="F65" s="4">
        <v>5</v>
      </c>
      <c r="G65" s="5">
        <v>24900</v>
      </c>
    </row>
    <row r="66" spans="2:7" hidden="1" x14ac:dyDescent="0.25">
      <c r="B66" s="2" t="s">
        <v>110</v>
      </c>
      <c r="C66" s="3" t="s">
        <v>111</v>
      </c>
      <c r="D66" s="4">
        <v>1</v>
      </c>
      <c r="E66" s="5">
        <v>18943.09</v>
      </c>
      <c r="F66" s="4">
        <v>3</v>
      </c>
      <c r="G66" s="5">
        <v>147301.29</v>
      </c>
    </row>
    <row r="67" spans="2:7" hidden="1" x14ac:dyDescent="0.25">
      <c r="B67" s="2" t="s">
        <v>112</v>
      </c>
      <c r="C67" s="3" t="s">
        <v>113</v>
      </c>
      <c r="D67" s="4">
        <v>2</v>
      </c>
      <c r="E67" s="5">
        <v>2595.06</v>
      </c>
      <c r="F67" s="4">
        <v>6</v>
      </c>
      <c r="G67" s="5">
        <v>319233.32</v>
      </c>
    </row>
    <row r="68" spans="2:7" hidden="1" x14ac:dyDescent="0.25">
      <c r="B68" s="2" t="s">
        <v>114</v>
      </c>
      <c r="C68" s="3" t="s">
        <v>115</v>
      </c>
      <c r="D68" s="4">
        <v>4</v>
      </c>
      <c r="E68" s="5">
        <v>36300</v>
      </c>
      <c r="F68" s="4">
        <v>2</v>
      </c>
      <c r="G68" s="5">
        <v>21252</v>
      </c>
    </row>
    <row r="69" spans="2:7" hidden="1" x14ac:dyDescent="0.25">
      <c r="B69" s="2" t="s">
        <v>116</v>
      </c>
      <c r="C69" s="3" t="s">
        <v>117</v>
      </c>
      <c r="D69" s="4">
        <v>2</v>
      </c>
      <c r="E69" s="5">
        <v>125194</v>
      </c>
      <c r="F69" s="4">
        <v>1</v>
      </c>
      <c r="G69" s="5">
        <v>2500</v>
      </c>
    </row>
    <row r="70" spans="2:7" hidden="1" x14ac:dyDescent="0.25">
      <c r="B70" s="2" t="s">
        <v>118</v>
      </c>
      <c r="C70" s="3" t="s">
        <v>119</v>
      </c>
      <c r="D70" s="4">
        <v>2</v>
      </c>
      <c r="E70" s="5">
        <v>34800</v>
      </c>
      <c r="F70" s="4">
        <v>1</v>
      </c>
      <c r="G70" s="5">
        <v>3000</v>
      </c>
    </row>
    <row r="71" spans="2:7" hidden="1" x14ac:dyDescent="0.25">
      <c r="B71" s="2" t="s">
        <v>120</v>
      </c>
      <c r="C71" s="3" t="s">
        <v>121</v>
      </c>
      <c r="D71" s="4">
        <v>1</v>
      </c>
      <c r="E71" s="5">
        <v>14500</v>
      </c>
      <c r="F71" s="4">
        <v>3</v>
      </c>
      <c r="G71" s="5">
        <v>55000</v>
      </c>
    </row>
    <row r="72" spans="2:7" hidden="1" x14ac:dyDescent="0.25">
      <c r="B72" s="2" t="s">
        <v>122</v>
      </c>
      <c r="C72" s="3" t="s">
        <v>123</v>
      </c>
      <c r="D72" s="4">
        <v>2</v>
      </c>
      <c r="E72" s="5">
        <v>38525</v>
      </c>
      <c r="F72" s="4">
        <v>3</v>
      </c>
      <c r="G72" s="5">
        <v>25000</v>
      </c>
    </row>
    <row r="73" spans="2:7" hidden="1" x14ac:dyDescent="0.25">
      <c r="B73" s="2" t="s">
        <v>124</v>
      </c>
      <c r="C73" s="3" t="s">
        <v>125</v>
      </c>
      <c r="D73" s="4">
        <v>4</v>
      </c>
      <c r="E73" s="5">
        <v>130540</v>
      </c>
      <c r="F73" s="4">
        <v>2</v>
      </c>
      <c r="G73" s="5">
        <v>27400</v>
      </c>
    </row>
    <row r="74" spans="2:7" hidden="1" x14ac:dyDescent="0.25">
      <c r="B74" s="2" t="s">
        <v>126</v>
      </c>
      <c r="C74" s="3" t="s">
        <v>127</v>
      </c>
      <c r="D74" s="4">
        <v>2</v>
      </c>
      <c r="E74" s="5">
        <v>14000</v>
      </c>
      <c r="F74" s="4">
        <v>1</v>
      </c>
      <c r="G74" s="5">
        <v>23000</v>
      </c>
    </row>
    <row r="75" spans="2:7" hidden="1" x14ac:dyDescent="0.25">
      <c r="B75" s="2" t="s">
        <v>128</v>
      </c>
      <c r="C75" s="3" t="s">
        <v>129</v>
      </c>
      <c r="D75" s="4">
        <v>1</v>
      </c>
      <c r="E75" s="5">
        <v>40000</v>
      </c>
      <c r="F75" s="4">
        <v>8</v>
      </c>
      <c r="G75" s="5">
        <v>243830</v>
      </c>
    </row>
    <row r="76" spans="2:7" hidden="1" x14ac:dyDescent="0.25">
      <c r="B76" s="2" t="s">
        <v>130</v>
      </c>
      <c r="C76" s="3" t="s">
        <v>131</v>
      </c>
      <c r="D76" s="4">
        <v>8</v>
      </c>
      <c r="E76" s="5">
        <v>260789.18</v>
      </c>
      <c r="F76" s="4">
        <v>1</v>
      </c>
      <c r="G76" s="5">
        <v>14515.97</v>
      </c>
    </row>
    <row r="77" spans="2:7" hidden="1" x14ac:dyDescent="0.25">
      <c r="B77" s="2" t="s">
        <v>132</v>
      </c>
      <c r="C77" s="3" t="s">
        <v>133</v>
      </c>
      <c r="D77" s="6">
        <f>SUM(D11:D76)</f>
        <v>207</v>
      </c>
      <c r="E77" s="7">
        <f>SUM(E11:E76)</f>
        <v>10201256.92</v>
      </c>
      <c r="F77" s="4">
        <v>10</v>
      </c>
      <c r="G77" s="5">
        <v>285742.09999999998</v>
      </c>
    </row>
    <row r="78" spans="2:7" hidden="1" x14ac:dyDescent="0.25">
      <c r="B78" s="2" t="s">
        <v>134</v>
      </c>
      <c r="C78" s="3" t="s">
        <v>135</v>
      </c>
      <c r="D78" s="8">
        <v>1</v>
      </c>
      <c r="E78" s="9">
        <v>10000</v>
      </c>
      <c r="F78" s="4">
        <v>3</v>
      </c>
      <c r="G78" s="5">
        <v>961876.88</v>
      </c>
    </row>
    <row r="79" spans="2:7" hidden="1" x14ac:dyDescent="0.25">
      <c r="B79" s="2" t="s">
        <v>136</v>
      </c>
      <c r="C79" s="3" t="s">
        <v>137</v>
      </c>
      <c r="D79" s="8">
        <v>2</v>
      </c>
      <c r="E79" s="9">
        <v>203000</v>
      </c>
      <c r="F79" s="4">
        <v>9</v>
      </c>
      <c r="G79" s="5">
        <v>74087</v>
      </c>
    </row>
    <row r="80" spans="2:7" hidden="1" x14ac:dyDescent="0.25">
      <c r="B80" s="2" t="s">
        <v>138</v>
      </c>
      <c r="C80" s="3" t="s">
        <v>139</v>
      </c>
      <c r="D80" s="8">
        <v>7</v>
      </c>
      <c r="E80" s="9">
        <v>66800</v>
      </c>
      <c r="F80" s="4">
        <v>11</v>
      </c>
      <c r="G80" s="5">
        <v>117392</v>
      </c>
    </row>
    <row r="81" spans="2:7" hidden="1" x14ac:dyDescent="0.25">
      <c r="B81" s="2" t="s">
        <v>140</v>
      </c>
      <c r="C81" s="3" t="s">
        <v>141</v>
      </c>
      <c r="D81" s="8">
        <v>3</v>
      </c>
      <c r="E81" s="9">
        <v>24500</v>
      </c>
      <c r="F81" s="4">
        <v>7</v>
      </c>
      <c r="G81" s="5">
        <v>85100</v>
      </c>
    </row>
    <row r="82" spans="2:7" hidden="1" x14ac:dyDescent="0.25">
      <c r="B82" s="2" t="s">
        <v>142</v>
      </c>
      <c r="C82" s="3" t="s">
        <v>143</v>
      </c>
      <c r="D82" s="8">
        <v>2</v>
      </c>
      <c r="E82" s="9">
        <v>25000</v>
      </c>
      <c r="F82" s="4">
        <v>5</v>
      </c>
      <c r="G82" s="5">
        <v>76103</v>
      </c>
    </row>
    <row r="83" spans="2:7" hidden="1" x14ac:dyDescent="0.25">
      <c r="B83" s="2" t="s">
        <v>144</v>
      </c>
      <c r="C83" s="3" t="s">
        <v>145</v>
      </c>
      <c r="D83" s="8">
        <v>16</v>
      </c>
      <c r="E83" s="9">
        <v>302500</v>
      </c>
      <c r="F83" s="4">
        <v>3</v>
      </c>
      <c r="G83" s="5">
        <v>72366.289999999994</v>
      </c>
    </row>
    <row r="84" spans="2:7" hidden="1" x14ac:dyDescent="0.25">
      <c r="B84" s="2" t="s">
        <v>146</v>
      </c>
      <c r="C84" s="3" t="s">
        <v>147</v>
      </c>
      <c r="D84" s="8">
        <v>1</v>
      </c>
      <c r="E84" s="9">
        <v>5000</v>
      </c>
      <c r="F84" s="4">
        <v>1</v>
      </c>
      <c r="G84" s="5">
        <v>6000</v>
      </c>
    </row>
    <row r="85" spans="2:7" hidden="1" x14ac:dyDescent="0.25">
      <c r="B85" s="2" t="s">
        <v>148</v>
      </c>
      <c r="C85" s="3" t="s">
        <v>149</v>
      </c>
      <c r="D85" s="8">
        <v>3</v>
      </c>
      <c r="E85" s="9">
        <v>110909.07</v>
      </c>
      <c r="F85" s="4">
        <v>6</v>
      </c>
      <c r="G85" s="5">
        <v>53160</v>
      </c>
    </row>
    <row r="86" spans="2:7" hidden="1" x14ac:dyDescent="0.25">
      <c r="B86" s="2" t="s">
        <v>150</v>
      </c>
      <c r="C86" s="3" t="s">
        <v>151</v>
      </c>
      <c r="D86" s="8">
        <v>2</v>
      </c>
      <c r="E86" s="9">
        <v>31000</v>
      </c>
      <c r="F86" s="4">
        <v>6</v>
      </c>
      <c r="G86" s="5">
        <v>70531.8</v>
      </c>
    </row>
    <row r="87" spans="2:7" hidden="1" x14ac:dyDescent="0.25">
      <c r="B87" s="2" t="s">
        <v>152</v>
      </c>
      <c r="C87" s="3" t="s">
        <v>153</v>
      </c>
      <c r="D87" s="8">
        <v>3</v>
      </c>
      <c r="E87" s="9">
        <v>81000</v>
      </c>
      <c r="F87" s="4">
        <v>1</v>
      </c>
      <c r="G87" s="5">
        <v>10400</v>
      </c>
    </row>
    <row r="88" spans="2:7" hidden="1" x14ac:dyDescent="0.25">
      <c r="B88" s="2" t="s">
        <v>154</v>
      </c>
      <c r="C88" s="3" t="s">
        <v>155</v>
      </c>
      <c r="D88" s="8">
        <v>8</v>
      </c>
      <c r="E88" s="9">
        <v>231342.71</v>
      </c>
      <c r="F88" s="4">
        <v>1</v>
      </c>
      <c r="G88" s="5">
        <v>23500</v>
      </c>
    </row>
    <row r="89" spans="2:7" hidden="1" x14ac:dyDescent="0.25">
      <c r="B89" s="2" t="s">
        <v>156</v>
      </c>
      <c r="C89" s="3" t="s">
        <v>157</v>
      </c>
      <c r="D89" s="8">
        <v>1</v>
      </c>
      <c r="E89" s="9">
        <v>35000</v>
      </c>
      <c r="F89" s="4">
        <v>2</v>
      </c>
      <c r="G89" s="5">
        <v>22866.99</v>
      </c>
    </row>
    <row r="90" spans="2:7" hidden="1" x14ac:dyDescent="0.25">
      <c r="B90" s="2" t="s">
        <v>158</v>
      </c>
      <c r="C90" s="3" t="s">
        <v>159</v>
      </c>
      <c r="D90" s="8">
        <v>5</v>
      </c>
      <c r="E90" s="9">
        <v>33400</v>
      </c>
      <c r="F90" s="4">
        <v>6</v>
      </c>
      <c r="G90" s="5">
        <v>25811.49</v>
      </c>
    </row>
    <row r="91" spans="2:7" hidden="1" x14ac:dyDescent="0.25">
      <c r="B91" s="2" t="s">
        <v>160</v>
      </c>
      <c r="C91" s="3" t="s">
        <v>161</v>
      </c>
      <c r="D91" s="6">
        <f>SUM(D78:D90)</f>
        <v>54</v>
      </c>
      <c r="E91" s="7">
        <f>SUM(E78:E90)</f>
        <v>1159451.78</v>
      </c>
      <c r="F91" s="4">
        <v>10</v>
      </c>
      <c r="G91" s="5">
        <v>769010</v>
      </c>
    </row>
    <row r="92" spans="2:7" hidden="1" x14ac:dyDescent="0.25">
      <c r="B92" s="2" t="s">
        <v>162</v>
      </c>
      <c r="C92" s="3" t="s">
        <v>163</v>
      </c>
      <c r="D92" s="8">
        <v>4</v>
      </c>
      <c r="E92" s="9">
        <v>42725</v>
      </c>
      <c r="F92" s="4">
        <v>4</v>
      </c>
      <c r="G92" s="5">
        <v>36220.410000000003</v>
      </c>
    </row>
    <row r="93" spans="2:7" hidden="1" x14ac:dyDescent="0.25">
      <c r="B93" s="2" t="s">
        <v>164</v>
      </c>
      <c r="C93" s="3" t="s">
        <v>165</v>
      </c>
      <c r="D93" s="8">
        <v>1</v>
      </c>
      <c r="E93" s="9">
        <v>2600</v>
      </c>
      <c r="F93" s="4">
        <v>2</v>
      </c>
      <c r="G93" s="5">
        <v>9488</v>
      </c>
    </row>
    <row r="94" spans="2:7" hidden="1" x14ac:dyDescent="0.25">
      <c r="B94" s="2" t="s">
        <v>166</v>
      </c>
      <c r="C94" s="3" t="s">
        <v>167</v>
      </c>
      <c r="D94" s="8">
        <v>6</v>
      </c>
      <c r="E94" s="9">
        <v>49000</v>
      </c>
      <c r="F94" s="4">
        <v>20</v>
      </c>
      <c r="G94" s="5">
        <v>922440</v>
      </c>
    </row>
    <row r="95" spans="2:7" hidden="1" x14ac:dyDescent="0.25">
      <c r="B95" s="2" t="s">
        <v>168</v>
      </c>
      <c r="C95" s="3" t="s">
        <v>169</v>
      </c>
      <c r="D95" s="6">
        <f>SUM(D92:D94)</f>
        <v>11</v>
      </c>
      <c r="E95" s="7">
        <f>SUM(E92:E94)</f>
        <v>94325</v>
      </c>
      <c r="F95" s="4">
        <v>22</v>
      </c>
      <c r="G95" s="5">
        <v>198014.94</v>
      </c>
    </row>
    <row r="96" spans="2:7" hidden="1" x14ac:dyDescent="0.25">
      <c r="B96" s="2" t="s">
        <v>170</v>
      </c>
      <c r="C96" s="3" t="s">
        <v>171</v>
      </c>
      <c r="D96" s="8">
        <v>3</v>
      </c>
      <c r="E96" s="9">
        <v>26500</v>
      </c>
      <c r="F96" s="4">
        <v>4</v>
      </c>
      <c r="G96" s="5">
        <v>34000</v>
      </c>
    </row>
    <row r="97" spans="2:7" hidden="1" x14ac:dyDescent="0.25">
      <c r="B97" s="2" t="s">
        <v>172</v>
      </c>
      <c r="C97" s="3" t="s">
        <v>173</v>
      </c>
      <c r="D97" s="8">
        <v>1</v>
      </c>
      <c r="E97" s="9">
        <v>10000</v>
      </c>
      <c r="F97" s="4">
        <v>10</v>
      </c>
      <c r="G97" s="5">
        <v>1618988.18</v>
      </c>
    </row>
    <row r="98" spans="2:7" hidden="1" x14ac:dyDescent="0.25">
      <c r="B98" s="2" t="s">
        <v>174</v>
      </c>
      <c r="C98" s="3" t="s">
        <v>175</v>
      </c>
      <c r="D98" s="8">
        <v>7</v>
      </c>
      <c r="E98" s="9">
        <v>60635</v>
      </c>
      <c r="F98" s="4">
        <v>17</v>
      </c>
      <c r="G98" s="5">
        <v>260598.24</v>
      </c>
    </row>
    <row r="99" spans="2:7" hidden="1" x14ac:dyDescent="0.25">
      <c r="B99" s="2" t="s">
        <v>176</v>
      </c>
      <c r="C99" s="3" t="s">
        <v>177</v>
      </c>
      <c r="D99" s="8">
        <v>2</v>
      </c>
      <c r="E99" s="9">
        <v>2000</v>
      </c>
      <c r="F99" s="4">
        <v>8</v>
      </c>
      <c r="G99" s="5">
        <v>378800</v>
      </c>
    </row>
    <row r="100" spans="2:7" hidden="1" x14ac:dyDescent="0.25">
      <c r="B100" s="2" t="s">
        <v>178</v>
      </c>
      <c r="C100" s="3" t="s">
        <v>179</v>
      </c>
      <c r="D100" s="8">
        <v>2</v>
      </c>
      <c r="E100" s="9">
        <v>6150</v>
      </c>
      <c r="F100" s="4">
        <v>4</v>
      </c>
      <c r="G100" s="5">
        <v>6850</v>
      </c>
    </row>
    <row r="101" spans="2:7" hidden="1" x14ac:dyDescent="0.25">
      <c r="B101" s="2" t="s">
        <v>180</v>
      </c>
      <c r="C101" s="3" t="s">
        <v>181</v>
      </c>
      <c r="D101" s="8">
        <v>1</v>
      </c>
      <c r="E101" s="9">
        <v>2500</v>
      </c>
      <c r="F101" s="4">
        <v>1</v>
      </c>
      <c r="G101" s="5">
        <v>3000</v>
      </c>
    </row>
    <row r="102" spans="2:7" hidden="1" x14ac:dyDescent="0.25">
      <c r="B102" s="2" t="s">
        <v>182</v>
      </c>
      <c r="C102" s="3" t="s">
        <v>183</v>
      </c>
      <c r="D102" s="8">
        <v>3</v>
      </c>
      <c r="E102" s="9">
        <v>19700</v>
      </c>
      <c r="F102" s="4">
        <v>4</v>
      </c>
      <c r="G102" s="5">
        <v>8594</v>
      </c>
    </row>
    <row r="103" spans="2:7" hidden="1" x14ac:dyDescent="0.25">
      <c r="B103" s="2" t="s">
        <v>184</v>
      </c>
      <c r="C103" s="3" t="s">
        <v>185</v>
      </c>
      <c r="D103" s="8">
        <v>6</v>
      </c>
      <c r="E103" s="9">
        <v>313500</v>
      </c>
      <c r="F103" s="4">
        <v>4</v>
      </c>
      <c r="G103" s="5">
        <v>16600</v>
      </c>
    </row>
    <row r="104" spans="2:7" hidden="1" x14ac:dyDescent="0.25">
      <c r="B104" s="2" t="s">
        <v>186</v>
      </c>
      <c r="C104" s="3" t="s">
        <v>187</v>
      </c>
      <c r="D104" s="8">
        <v>5</v>
      </c>
      <c r="E104" s="9">
        <v>38800</v>
      </c>
      <c r="F104" s="4">
        <v>15</v>
      </c>
      <c r="G104" s="5">
        <v>194280</v>
      </c>
    </row>
    <row r="105" spans="2:7" hidden="1" x14ac:dyDescent="0.25">
      <c r="B105" s="2" t="s">
        <v>188</v>
      </c>
      <c r="C105" s="3" t="s">
        <v>189</v>
      </c>
      <c r="D105" s="8">
        <v>6</v>
      </c>
      <c r="E105" s="9">
        <v>51745.5</v>
      </c>
      <c r="F105" s="4">
        <v>13</v>
      </c>
      <c r="G105" s="5">
        <v>176000</v>
      </c>
    </row>
    <row r="106" spans="2:7" hidden="1" x14ac:dyDescent="0.25">
      <c r="B106" s="2" t="s">
        <v>190</v>
      </c>
      <c r="C106" s="3" t="s">
        <v>191</v>
      </c>
      <c r="D106" s="8">
        <v>2</v>
      </c>
      <c r="E106" s="9">
        <v>985000</v>
      </c>
      <c r="F106" s="4">
        <v>16</v>
      </c>
      <c r="G106" s="5">
        <v>458303</v>
      </c>
    </row>
    <row r="107" spans="2:7" hidden="1" x14ac:dyDescent="0.25">
      <c r="B107" s="2" t="s">
        <v>192</v>
      </c>
      <c r="C107" s="3" t="s">
        <v>193</v>
      </c>
      <c r="D107" s="8">
        <v>2</v>
      </c>
      <c r="E107" s="9">
        <v>7200</v>
      </c>
      <c r="F107" s="4">
        <v>7</v>
      </c>
      <c r="G107" s="5">
        <v>330380.69</v>
      </c>
    </row>
    <row r="108" spans="2:7" hidden="1" x14ac:dyDescent="0.25">
      <c r="B108" s="2" t="s">
        <v>194</v>
      </c>
      <c r="C108" s="3" t="s">
        <v>195</v>
      </c>
      <c r="D108" s="8">
        <v>2</v>
      </c>
      <c r="E108" s="9">
        <v>9500</v>
      </c>
      <c r="F108" s="4">
        <v>5</v>
      </c>
      <c r="G108" s="5">
        <v>17371.25</v>
      </c>
    </row>
    <row r="109" spans="2:7" hidden="1" x14ac:dyDescent="0.25">
      <c r="B109" s="2" t="s">
        <v>196</v>
      </c>
      <c r="C109" s="3" t="s">
        <v>197</v>
      </c>
      <c r="D109" s="8">
        <v>6</v>
      </c>
      <c r="E109" s="9">
        <v>22800</v>
      </c>
      <c r="F109" s="4">
        <v>6</v>
      </c>
      <c r="G109" s="5">
        <v>44020.25</v>
      </c>
    </row>
    <row r="110" spans="2:7" hidden="1" x14ac:dyDescent="0.25">
      <c r="B110" s="2" t="s">
        <v>198</v>
      </c>
      <c r="C110" s="3" t="s">
        <v>199</v>
      </c>
      <c r="D110" s="8">
        <v>2</v>
      </c>
      <c r="E110" s="9">
        <v>3000</v>
      </c>
      <c r="F110" s="4">
        <v>25</v>
      </c>
      <c r="G110" s="5">
        <v>590553.59</v>
      </c>
    </row>
    <row r="111" spans="2:7" hidden="1" x14ac:dyDescent="0.25">
      <c r="B111" s="2" t="s">
        <v>200</v>
      </c>
      <c r="C111" s="3" t="s">
        <v>201</v>
      </c>
      <c r="D111" s="8">
        <v>3</v>
      </c>
      <c r="E111" s="9">
        <v>3500</v>
      </c>
      <c r="F111" s="4">
        <v>24</v>
      </c>
      <c r="G111" s="5">
        <v>684858.38</v>
      </c>
    </row>
    <row r="112" spans="2:7" hidden="1" x14ac:dyDescent="0.25">
      <c r="B112" s="2" t="s">
        <v>202</v>
      </c>
      <c r="C112" s="3" t="s">
        <v>203</v>
      </c>
      <c r="D112" s="8">
        <v>9</v>
      </c>
      <c r="E112" s="9">
        <v>75997.05</v>
      </c>
      <c r="F112" s="4">
        <v>20</v>
      </c>
      <c r="G112" s="5">
        <v>131023.4</v>
      </c>
    </row>
    <row r="113" spans="2:7" hidden="1" x14ac:dyDescent="0.25">
      <c r="B113" s="2" t="s">
        <v>204</v>
      </c>
      <c r="C113" s="3" t="s">
        <v>205</v>
      </c>
      <c r="D113" s="6">
        <f>SUM(D96:D112)</f>
        <v>62</v>
      </c>
      <c r="E113" s="7">
        <f>SUM(E96:E112)</f>
        <v>1638527.55</v>
      </c>
      <c r="F113" s="4">
        <v>9</v>
      </c>
      <c r="G113" s="5">
        <v>294442.33</v>
      </c>
    </row>
    <row r="114" spans="2:7" hidden="1" x14ac:dyDescent="0.25">
      <c r="B114" s="2" t="s">
        <v>206</v>
      </c>
      <c r="C114" s="3" t="s">
        <v>207</v>
      </c>
      <c r="D114" s="8">
        <v>1</v>
      </c>
      <c r="E114" s="9">
        <v>9000</v>
      </c>
      <c r="F114" s="4">
        <v>7</v>
      </c>
      <c r="G114" s="5">
        <v>173000</v>
      </c>
    </row>
    <row r="115" spans="2:7" hidden="1" x14ac:dyDescent="0.25">
      <c r="B115" s="2" t="s">
        <v>208</v>
      </c>
      <c r="C115" s="3" t="s">
        <v>209</v>
      </c>
      <c r="D115" s="8">
        <v>1</v>
      </c>
      <c r="E115" s="9">
        <v>20000</v>
      </c>
      <c r="F115" s="4">
        <v>1</v>
      </c>
      <c r="G115" s="5">
        <v>2000</v>
      </c>
    </row>
    <row r="116" spans="2:7" hidden="1" x14ac:dyDescent="0.25">
      <c r="B116" s="2" t="s">
        <v>210</v>
      </c>
      <c r="C116" s="3" t="s">
        <v>211</v>
      </c>
      <c r="D116" s="8">
        <v>6</v>
      </c>
      <c r="E116" s="9">
        <v>177500</v>
      </c>
      <c r="F116" s="4">
        <v>1</v>
      </c>
      <c r="G116" s="5">
        <v>28000</v>
      </c>
    </row>
    <row r="117" spans="2:7" hidden="1" x14ac:dyDescent="0.25">
      <c r="B117" s="2" t="s">
        <v>212</v>
      </c>
      <c r="C117" s="3" t="s">
        <v>213</v>
      </c>
      <c r="D117" s="8">
        <v>1</v>
      </c>
      <c r="E117" s="9">
        <v>1900</v>
      </c>
      <c r="F117" s="4">
        <v>1</v>
      </c>
      <c r="G117" s="5">
        <v>500</v>
      </c>
    </row>
    <row r="118" spans="2:7" hidden="1" x14ac:dyDescent="0.25">
      <c r="B118" s="2" t="s">
        <v>214</v>
      </c>
      <c r="C118" s="3" t="s">
        <v>215</v>
      </c>
      <c r="D118" s="8">
        <v>1</v>
      </c>
      <c r="E118" s="9">
        <v>10000</v>
      </c>
      <c r="F118" s="4">
        <v>4</v>
      </c>
      <c r="G118" s="5">
        <v>617509</v>
      </c>
    </row>
    <row r="119" spans="2:7" hidden="1" x14ac:dyDescent="0.25">
      <c r="B119" s="2" t="s">
        <v>216</v>
      </c>
      <c r="C119" s="3" t="s">
        <v>217</v>
      </c>
      <c r="D119" s="10">
        <f>SUM(D114:D118)</f>
        <v>10</v>
      </c>
      <c r="E119" s="7">
        <f>SUM(E114:E118)</f>
        <v>218400</v>
      </c>
      <c r="F119" s="4">
        <v>1</v>
      </c>
      <c r="G119" s="5">
        <v>1095.06</v>
      </c>
    </row>
    <row r="120" spans="2:7" hidden="1" x14ac:dyDescent="0.25">
      <c r="B120" s="2" t="s">
        <v>218</v>
      </c>
      <c r="C120" s="3" t="s">
        <v>219</v>
      </c>
      <c r="D120" s="11">
        <f>SUM(D119+D113+D95+D91+D77)</f>
        <v>344</v>
      </c>
      <c r="E120" s="12">
        <f>E119+E113+E95+E91+E77</f>
        <v>13311961.25</v>
      </c>
      <c r="F120" s="4">
        <v>1</v>
      </c>
      <c r="G120" s="5">
        <v>3600</v>
      </c>
    </row>
    <row r="121" spans="2:7" hidden="1" x14ac:dyDescent="0.25">
      <c r="B121" s="2" t="s">
        <v>220</v>
      </c>
      <c r="C121" s="3" t="s">
        <v>221</v>
      </c>
      <c r="D121" s="3"/>
      <c r="E121" s="3"/>
      <c r="F121" s="4">
        <v>4</v>
      </c>
      <c r="G121" s="5">
        <v>23998</v>
      </c>
    </row>
    <row r="122" spans="2:7" hidden="1" x14ac:dyDescent="0.25">
      <c r="B122" s="2" t="s">
        <v>222</v>
      </c>
      <c r="C122" s="3" t="s">
        <v>223</v>
      </c>
      <c r="D122" s="3"/>
      <c r="E122" s="3"/>
      <c r="F122" s="4">
        <v>1</v>
      </c>
      <c r="G122" s="5">
        <v>10000</v>
      </c>
    </row>
    <row r="123" spans="2:7" hidden="1" x14ac:dyDescent="0.25">
      <c r="B123" s="2" t="s">
        <v>224</v>
      </c>
      <c r="C123" s="3" t="s">
        <v>225</v>
      </c>
      <c r="D123" s="3"/>
      <c r="E123" s="3"/>
      <c r="F123" s="4">
        <v>2</v>
      </c>
      <c r="G123" s="5">
        <v>12000</v>
      </c>
    </row>
    <row r="124" spans="2:7" hidden="1" x14ac:dyDescent="0.25">
      <c r="B124" s="2" t="s">
        <v>226</v>
      </c>
      <c r="C124" s="3" t="s">
        <v>227</v>
      </c>
      <c r="D124" s="3"/>
      <c r="E124" s="3"/>
      <c r="F124" s="4">
        <v>5</v>
      </c>
      <c r="G124" s="5">
        <v>119500</v>
      </c>
    </row>
    <row r="125" spans="2:7" hidden="1" x14ac:dyDescent="0.25">
      <c r="B125" s="2" t="s">
        <v>228</v>
      </c>
      <c r="C125" s="3" t="s">
        <v>229</v>
      </c>
      <c r="D125" s="3"/>
      <c r="E125" s="3"/>
      <c r="F125" s="4">
        <v>2</v>
      </c>
      <c r="G125" s="5">
        <v>7000</v>
      </c>
    </row>
    <row r="126" spans="2:7" hidden="1" x14ac:dyDescent="0.25">
      <c r="B126" s="2" t="s">
        <v>230</v>
      </c>
      <c r="C126" s="3" t="s">
        <v>231</v>
      </c>
      <c r="D126" s="3"/>
      <c r="E126" s="3"/>
      <c r="F126" s="4">
        <v>1</v>
      </c>
      <c r="G126" s="5">
        <v>3000</v>
      </c>
    </row>
    <row r="127" spans="2:7" hidden="1" x14ac:dyDescent="0.25">
      <c r="B127" s="2" t="s">
        <v>232</v>
      </c>
      <c r="C127" s="3" t="s">
        <v>233</v>
      </c>
      <c r="D127" s="3"/>
      <c r="E127" s="3"/>
      <c r="F127" s="4">
        <v>4</v>
      </c>
      <c r="G127" s="5">
        <v>21361</v>
      </c>
    </row>
    <row r="128" spans="2:7" hidden="1" x14ac:dyDescent="0.25">
      <c r="B128" s="2" t="s">
        <v>234</v>
      </c>
      <c r="C128" s="3" t="s">
        <v>235</v>
      </c>
      <c r="D128" s="3"/>
      <c r="E128" s="3"/>
      <c r="F128" s="4">
        <v>12</v>
      </c>
      <c r="G128" s="5">
        <v>100088.17</v>
      </c>
    </row>
    <row r="129" spans="2:7" hidden="1" x14ac:dyDescent="0.25">
      <c r="B129" s="2" t="s">
        <v>236</v>
      </c>
      <c r="C129" s="3" t="s">
        <v>237</v>
      </c>
      <c r="D129" s="3"/>
      <c r="E129" s="3"/>
      <c r="F129" s="4">
        <v>1</v>
      </c>
      <c r="G129" s="5">
        <v>1000</v>
      </c>
    </row>
    <row r="130" spans="2:7" hidden="1" x14ac:dyDescent="0.25">
      <c r="B130" s="2" t="s">
        <v>238</v>
      </c>
      <c r="C130" s="3" t="s">
        <v>239</v>
      </c>
      <c r="D130" s="3"/>
      <c r="E130" s="3"/>
      <c r="F130" s="4">
        <v>9</v>
      </c>
      <c r="G130" s="5">
        <v>802758.01</v>
      </c>
    </row>
    <row r="131" spans="2:7" hidden="1" x14ac:dyDescent="0.25">
      <c r="B131" s="2" t="s">
        <v>240</v>
      </c>
      <c r="C131" s="3" t="s">
        <v>241</v>
      </c>
      <c r="D131" s="3"/>
      <c r="E131" s="3"/>
      <c r="F131" s="4">
        <v>12</v>
      </c>
      <c r="G131" s="5">
        <v>293047.62</v>
      </c>
    </row>
    <row r="132" spans="2:7" hidden="1" x14ac:dyDescent="0.25">
      <c r="B132" s="2" t="s">
        <v>242</v>
      </c>
      <c r="C132" s="3" t="s">
        <v>243</v>
      </c>
      <c r="D132" s="3"/>
      <c r="E132" s="3"/>
      <c r="F132" s="4">
        <v>4</v>
      </c>
      <c r="G132" s="5">
        <v>561040</v>
      </c>
    </row>
    <row r="133" spans="2:7" hidden="1" x14ac:dyDescent="0.25">
      <c r="B133" s="2" t="s">
        <v>244</v>
      </c>
      <c r="C133" s="3" t="s">
        <v>245</v>
      </c>
      <c r="D133" s="3"/>
      <c r="E133" s="3"/>
      <c r="F133" s="4">
        <v>4</v>
      </c>
      <c r="G133" s="5">
        <v>11106</v>
      </c>
    </row>
    <row r="134" spans="2:7" hidden="1" x14ac:dyDescent="0.25">
      <c r="B134" s="2" t="s">
        <v>246</v>
      </c>
      <c r="C134" s="3" t="s">
        <v>245</v>
      </c>
      <c r="D134" s="3"/>
      <c r="E134" s="3"/>
      <c r="F134" s="4">
        <v>1</v>
      </c>
      <c r="G134" s="5">
        <v>1852.32</v>
      </c>
    </row>
    <row r="135" spans="2:7" ht="25.5" customHeight="1" x14ac:dyDescent="0.25">
      <c r="B135" s="38" t="s">
        <v>363</v>
      </c>
      <c r="C135" s="38"/>
      <c r="D135" s="13"/>
      <c r="E135" s="7"/>
      <c r="F135" s="13"/>
      <c r="G135" s="7"/>
    </row>
    <row r="136" spans="2:7" hidden="1" x14ac:dyDescent="0.25">
      <c r="B136" s="14" t="s">
        <v>247</v>
      </c>
      <c r="C136" s="14" t="s">
        <v>248</v>
      </c>
      <c r="D136" s="15"/>
      <c r="E136" s="14"/>
      <c r="F136" s="16"/>
      <c r="G136" s="9"/>
    </row>
    <row r="137" spans="2:7" hidden="1" x14ac:dyDescent="0.25">
      <c r="B137" s="14" t="s">
        <v>249</v>
      </c>
      <c r="C137" s="14" t="s">
        <v>77</v>
      </c>
      <c r="D137" s="15"/>
      <c r="E137" s="14"/>
      <c r="F137" s="16"/>
      <c r="G137" s="9"/>
    </row>
    <row r="138" spans="2:7" hidden="1" x14ac:dyDescent="0.25">
      <c r="B138" s="14" t="s">
        <v>250</v>
      </c>
      <c r="C138" s="14" t="s">
        <v>251</v>
      </c>
      <c r="D138" s="15"/>
      <c r="E138" s="14"/>
      <c r="F138" s="16"/>
      <c r="G138" s="9"/>
    </row>
    <row r="139" spans="2:7" hidden="1" x14ac:dyDescent="0.25">
      <c r="B139" s="14" t="s">
        <v>252</v>
      </c>
      <c r="C139" s="14" t="s">
        <v>83</v>
      </c>
      <c r="D139" s="15"/>
      <c r="E139" s="14"/>
      <c r="F139" s="16"/>
      <c r="G139" s="9"/>
    </row>
    <row r="140" spans="2:7" hidden="1" x14ac:dyDescent="0.25">
      <c r="B140" s="14" t="s">
        <v>253</v>
      </c>
      <c r="C140" s="14" t="s">
        <v>254</v>
      </c>
      <c r="D140" s="15"/>
      <c r="E140" s="14"/>
      <c r="F140" s="16"/>
      <c r="G140" s="9"/>
    </row>
    <row r="141" spans="2:7" hidden="1" x14ac:dyDescent="0.25">
      <c r="B141" s="14" t="s">
        <v>255</v>
      </c>
      <c r="C141" s="14" t="s">
        <v>85</v>
      </c>
      <c r="D141" s="15"/>
      <c r="E141" s="14"/>
      <c r="F141" s="16"/>
      <c r="G141" s="9"/>
    </row>
    <row r="142" spans="2:7" hidden="1" x14ac:dyDescent="0.25">
      <c r="B142" s="14" t="s">
        <v>256</v>
      </c>
      <c r="C142" s="14" t="s">
        <v>257</v>
      </c>
      <c r="D142" s="15"/>
      <c r="E142" s="14"/>
      <c r="F142" s="16"/>
      <c r="G142" s="9"/>
    </row>
    <row r="143" spans="2:7" hidden="1" x14ac:dyDescent="0.25">
      <c r="B143" s="14" t="s">
        <v>258</v>
      </c>
      <c r="C143" s="14" t="s">
        <v>259</v>
      </c>
      <c r="D143" s="15"/>
      <c r="E143" s="14"/>
      <c r="F143" s="16"/>
      <c r="G143" s="9"/>
    </row>
    <row r="144" spans="2:7" hidden="1" x14ac:dyDescent="0.25">
      <c r="B144" s="14" t="s">
        <v>260</v>
      </c>
      <c r="C144" s="14" t="s">
        <v>245</v>
      </c>
      <c r="D144" s="15"/>
      <c r="E144" s="14"/>
      <c r="F144" s="16"/>
      <c r="G144" s="9"/>
    </row>
    <row r="145" spans="2:7" hidden="1" x14ac:dyDescent="0.25">
      <c r="B145" s="14" t="s">
        <v>261</v>
      </c>
      <c r="C145" s="14" t="s">
        <v>262</v>
      </c>
      <c r="D145" s="15"/>
      <c r="E145" s="14"/>
      <c r="F145" s="16"/>
      <c r="G145" s="9"/>
    </row>
    <row r="146" spans="2:7" hidden="1" x14ac:dyDescent="0.25">
      <c r="B146" s="14" t="s">
        <v>263</v>
      </c>
      <c r="C146" s="14" t="s">
        <v>264</v>
      </c>
      <c r="D146" s="15"/>
      <c r="E146" s="14"/>
      <c r="F146" s="16"/>
      <c r="G146" s="9"/>
    </row>
    <row r="147" spans="2:7" hidden="1" x14ac:dyDescent="0.25">
      <c r="B147" s="14" t="s">
        <v>265</v>
      </c>
      <c r="C147" s="14" t="s">
        <v>266</v>
      </c>
      <c r="D147" s="15"/>
      <c r="E147" s="14"/>
      <c r="F147" s="16"/>
      <c r="G147" s="9"/>
    </row>
    <row r="148" spans="2:7" hidden="1" x14ac:dyDescent="0.25">
      <c r="B148" s="14" t="s">
        <v>267</v>
      </c>
      <c r="C148" s="14" t="s">
        <v>268</v>
      </c>
      <c r="D148" s="15"/>
      <c r="E148" s="14"/>
      <c r="F148" s="16"/>
      <c r="G148" s="9"/>
    </row>
    <row r="149" spans="2:7" hidden="1" x14ac:dyDescent="0.25">
      <c r="B149" s="14" t="s">
        <v>269</v>
      </c>
      <c r="C149" s="14" t="s">
        <v>31</v>
      </c>
      <c r="D149" s="15"/>
      <c r="E149" s="14"/>
      <c r="F149" s="16"/>
      <c r="G149" s="9"/>
    </row>
    <row r="150" spans="2:7" hidden="1" x14ac:dyDescent="0.25">
      <c r="B150" s="14" t="s">
        <v>270</v>
      </c>
      <c r="C150" s="14" t="s">
        <v>271</v>
      </c>
      <c r="D150" s="15"/>
      <c r="E150" s="14"/>
      <c r="F150" s="16"/>
      <c r="G150" s="9"/>
    </row>
    <row r="151" spans="2:7" hidden="1" x14ac:dyDescent="0.25">
      <c r="B151" s="14" t="s">
        <v>272</v>
      </c>
      <c r="C151" s="14" t="s">
        <v>273</v>
      </c>
      <c r="D151" s="15"/>
      <c r="E151" s="14"/>
      <c r="F151" s="16"/>
      <c r="G151" s="9"/>
    </row>
    <row r="152" spans="2:7" hidden="1" x14ac:dyDescent="0.25">
      <c r="B152" s="14" t="s">
        <v>274</v>
      </c>
      <c r="C152" s="14" t="s">
        <v>275</v>
      </c>
      <c r="D152" s="15"/>
      <c r="E152" s="14"/>
      <c r="F152" s="16"/>
      <c r="G152" s="9"/>
    </row>
    <row r="153" spans="2:7" hidden="1" x14ac:dyDescent="0.25">
      <c r="B153" s="14" t="s">
        <v>276</v>
      </c>
      <c r="C153" s="14" t="s">
        <v>277</v>
      </c>
      <c r="D153" s="15"/>
      <c r="E153" s="14"/>
      <c r="F153" s="16"/>
      <c r="G153" s="9"/>
    </row>
    <row r="154" spans="2:7" hidden="1" x14ac:dyDescent="0.25">
      <c r="B154" s="14" t="s">
        <v>278</v>
      </c>
      <c r="C154" s="14" t="s">
        <v>279</v>
      </c>
      <c r="D154" s="15"/>
      <c r="E154" s="14"/>
      <c r="F154" s="16"/>
      <c r="G154" s="9"/>
    </row>
    <row r="155" spans="2:7" hidden="1" x14ac:dyDescent="0.25">
      <c r="B155" s="14" t="s">
        <v>280</v>
      </c>
      <c r="C155" s="14" t="s">
        <v>281</v>
      </c>
      <c r="D155" s="15"/>
      <c r="E155" s="14"/>
      <c r="F155" s="16"/>
      <c r="G155" s="9"/>
    </row>
    <row r="156" spans="2:7" hidden="1" x14ac:dyDescent="0.25">
      <c r="B156" s="14" t="s">
        <v>282</v>
      </c>
      <c r="C156" s="14" t="s">
        <v>283</v>
      </c>
      <c r="D156" s="15"/>
      <c r="E156" s="14"/>
      <c r="F156" s="16"/>
      <c r="G156" s="9"/>
    </row>
    <row r="157" spans="2:7" hidden="1" x14ac:dyDescent="0.25">
      <c r="B157" s="14" t="s">
        <v>284</v>
      </c>
      <c r="C157" s="14" t="s">
        <v>285</v>
      </c>
      <c r="D157" s="15"/>
      <c r="E157" s="14"/>
      <c r="F157" s="16"/>
      <c r="G157" s="9"/>
    </row>
    <row r="158" spans="2:7" hidden="1" x14ac:dyDescent="0.25">
      <c r="B158" s="14" t="s">
        <v>286</v>
      </c>
      <c r="C158" s="14" t="s">
        <v>287</v>
      </c>
      <c r="D158" s="15"/>
      <c r="E158" s="14"/>
      <c r="F158" s="16"/>
      <c r="G158" s="9"/>
    </row>
    <row r="159" spans="2:7" hidden="1" x14ac:dyDescent="0.25">
      <c r="B159" s="14" t="s">
        <v>288</v>
      </c>
      <c r="C159" s="14" t="s">
        <v>289</v>
      </c>
      <c r="D159" s="15"/>
      <c r="E159" s="14"/>
      <c r="F159" s="16"/>
      <c r="G159" s="9"/>
    </row>
    <row r="160" spans="2:7" ht="24.75" customHeight="1" x14ac:dyDescent="0.25">
      <c r="B160" s="38" t="s">
        <v>369</v>
      </c>
      <c r="C160" s="38"/>
      <c r="D160" s="13"/>
      <c r="E160" s="7"/>
      <c r="F160" s="13"/>
      <c r="G160" s="7"/>
    </row>
    <row r="161" spans="2:7" hidden="1" x14ac:dyDescent="0.25">
      <c r="B161" s="14" t="s">
        <v>290</v>
      </c>
      <c r="C161" s="14" t="s">
        <v>291</v>
      </c>
      <c r="D161" s="15"/>
      <c r="E161" s="14"/>
      <c r="F161" s="16"/>
      <c r="G161" s="9"/>
    </row>
    <row r="162" spans="2:7" hidden="1" x14ac:dyDescent="0.25">
      <c r="B162" s="14" t="s">
        <v>292</v>
      </c>
      <c r="C162" s="14" t="s">
        <v>85</v>
      </c>
      <c r="D162" s="15"/>
      <c r="E162" s="14"/>
      <c r="F162" s="16"/>
      <c r="G162" s="9"/>
    </row>
    <row r="163" spans="2:7" hidden="1" x14ac:dyDescent="0.25">
      <c r="B163" s="14" t="s">
        <v>293</v>
      </c>
      <c r="C163" s="14" t="s">
        <v>294</v>
      </c>
      <c r="D163" s="15"/>
      <c r="E163" s="14"/>
      <c r="F163" s="16"/>
      <c r="G163" s="9"/>
    </row>
    <row r="164" spans="2:7" hidden="1" x14ac:dyDescent="0.25">
      <c r="B164" s="14" t="s">
        <v>295</v>
      </c>
      <c r="C164" s="14" t="s">
        <v>296</v>
      </c>
      <c r="D164" s="15"/>
      <c r="E164" s="14"/>
      <c r="F164" s="16"/>
      <c r="G164" s="9"/>
    </row>
    <row r="165" spans="2:7" hidden="1" x14ac:dyDescent="0.25">
      <c r="B165" s="14" t="s">
        <v>297</v>
      </c>
      <c r="C165" s="14" t="s">
        <v>298</v>
      </c>
      <c r="D165" s="15"/>
      <c r="E165" s="14"/>
      <c r="F165" s="16"/>
      <c r="G165" s="9"/>
    </row>
    <row r="166" spans="2:7" hidden="1" x14ac:dyDescent="0.25">
      <c r="B166" s="14" t="s">
        <v>299</v>
      </c>
      <c r="C166" s="14" t="s">
        <v>300</v>
      </c>
      <c r="D166" s="15"/>
      <c r="E166" s="14"/>
      <c r="F166" s="16"/>
      <c r="G166" s="9"/>
    </row>
    <row r="167" spans="2:7" hidden="1" x14ac:dyDescent="0.25">
      <c r="B167" s="14" t="s">
        <v>301</v>
      </c>
      <c r="C167" s="14" t="s">
        <v>13</v>
      </c>
      <c r="D167" s="15"/>
      <c r="E167" s="14"/>
      <c r="F167" s="16"/>
      <c r="G167" s="9"/>
    </row>
    <row r="168" spans="2:7" hidden="1" x14ac:dyDescent="0.25">
      <c r="B168" s="14" t="s">
        <v>302</v>
      </c>
      <c r="C168" s="14" t="s">
        <v>296</v>
      </c>
      <c r="D168" s="15"/>
      <c r="E168" s="14"/>
      <c r="F168" s="16"/>
      <c r="G168" s="9"/>
    </row>
    <row r="169" spans="2:7" hidden="1" x14ac:dyDescent="0.25">
      <c r="B169" s="14" t="s">
        <v>303</v>
      </c>
      <c r="C169" s="14" t="s">
        <v>77</v>
      </c>
      <c r="D169" s="15"/>
      <c r="E169" s="14"/>
      <c r="F169" s="16"/>
      <c r="G169" s="9"/>
    </row>
    <row r="170" spans="2:7" hidden="1" x14ac:dyDescent="0.25">
      <c r="B170" s="14" t="s">
        <v>304</v>
      </c>
      <c r="C170" s="14" t="s">
        <v>57</v>
      </c>
      <c r="D170" s="15"/>
      <c r="E170" s="14"/>
      <c r="F170" s="16"/>
      <c r="G170" s="9"/>
    </row>
    <row r="171" spans="2:7" hidden="1" x14ac:dyDescent="0.25">
      <c r="B171" s="14" t="s">
        <v>305</v>
      </c>
      <c r="C171" s="14" t="s">
        <v>306</v>
      </c>
      <c r="D171" s="15"/>
      <c r="E171" s="14"/>
      <c r="F171" s="16"/>
      <c r="G171" s="9"/>
    </row>
    <row r="172" spans="2:7" hidden="1" x14ac:dyDescent="0.25">
      <c r="B172" s="14" t="s">
        <v>307</v>
      </c>
      <c r="C172" s="14" t="s">
        <v>79</v>
      </c>
      <c r="D172" s="15"/>
      <c r="E172" s="14"/>
      <c r="F172" s="16"/>
      <c r="G172" s="9"/>
    </row>
    <row r="173" spans="2:7" ht="26.25" customHeight="1" x14ac:dyDescent="0.25">
      <c r="B173" s="38" t="s">
        <v>364</v>
      </c>
      <c r="C173" s="38"/>
      <c r="D173" s="13"/>
      <c r="E173" s="7"/>
      <c r="F173" s="13"/>
      <c r="G173" s="7"/>
    </row>
    <row r="174" spans="2:7" hidden="1" x14ac:dyDescent="0.25">
      <c r="B174" s="14" t="s">
        <v>308</v>
      </c>
      <c r="C174" s="14" t="s">
        <v>3</v>
      </c>
      <c r="D174" s="15"/>
      <c r="E174" s="14"/>
      <c r="F174" s="16"/>
      <c r="G174" s="9"/>
    </row>
    <row r="175" spans="2:7" hidden="1" x14ac:dyDescent="0.25">
      <c r="B175" s="14" t="s">
        <v>309</v>
      </c>
      <c r="C175" s="14" t="s">
        <v>291</v>
      </c>
      <c r="D175" s="15"/>
      <c r="E175" s="14"/>
      <c r="F175" s="16"/>
      <c r="G175" s="9"/>
    </row>
    <row r="176" spans="2:7" hidden="1" x14ac:dyDescent="0.25">
      <c r="B176" s="14" t="s">
        <v>310</v>
      </c>
      <c r="C176" s="14" t="s">
        <v>13</v>
      </c>
      <c r="D176" s="15"/>
      <c r="E176" s="14"/>
      <c r="F176" s="16"/>
      <c r="G176" s="9"/>
    </row>
    <row r="177" spans="2:7" hidden="1" x14ac:dyDescent="0.25">
      <c r="B177" s="14" t="s">
        <v>311</v>
      </c>
      <c r="C177" s="14" t="s">
        <v>312</v>
      </c>
      <c r="D177" s="15"/>
      <c r="E177" s="14"/>
      <c r="F177" s="16"/>
      <c r="G177" s="9"/>
    </row>
    <row r="178" spans="2:7" hidden="1" x14ac:dyDescent="0.25">
      <c r="B178" s="14" t="s">
        <v>313</v>
      </c>
      <c r="C178" s="14" t="s">
        <v>314</v>
      </c>
      <c r="D178" s="15"/>
      <c r="E178" s="14"/>
      <c r="F178" s="16"/>
      <c r="G178" s="9"/>
    </row>
    <row r="179" spans="2:7" hidden="1" x14ac:dyDescent="0.25">
      <c r="B179" s="14" t="s">
        <v>315</v>
      </c>
      <c r="C179" s="14" t="s">
        <v>31</v>
      </c>
      <c r="D179" s="15"/>
      <c r="E179" s="14"/>
      <c r="F179" s="16"/>
      <c r="G179" s="9"/>
    </row>
    <row r="180" spans="2:7" hidden="1" x14ac:dyDescent="0.25">
      <c r="B180" s="14" t="s">
        <v>316</v>
      </c>
      <c r="C180" s="14" t="s">
        <v>317</v>
      </c>
      <c r="D180" s="15"/>
      <c r="E180" s="14"/>
      <c r="F180" s="16"/>
      <c r="G180" s="9"/>
    </row>
    <row r="181" spans="2:7" hidden="1" x14ac:dyDescent="0.25">
      <c r="B181" s="14" t="s">
        <v>318</v>
      </c>
      <c r="C181" s="14" t="s">
        <v>75</v>
      </c>
      <c r="D181" s="15"/>
      <c r="E181" s="14"/>
      <c r="F181" s="16"/>
      <c r="G181" s="9"/>
    </row>
    <row r="182" spans="2:7" hidden="1" x14ac:dyDescent="0.25">
      <c r="B182" s="14" t="s">
        <v>319</v>
      </c>
      <c r="C182" s="14" t="s">
        <v>77</v>
      </c>
      <c r="D182" s="15"/>
      <c r="E182" s="14"/>
      <c r="F182" s="16"/>
      <c r="G182" s="9"/>
    </row>
    <row r="183" spans="2:7" hidden="1" x14ac:dyDescent="0.25">
      <c r="B183" s="14" t="s">
        <v>320</v>
      </c>
      <c r="C183" s="14" t="s">
        <v>79</v>
      </c>
      <c r="D183" s="15"/>
      <c r="E183" s="14"/>
      <c r="F183" s="16"/>
      <c r="G183" s="9"/>
    </row>
    <row r="184" spans="2:7" hidden="1" x14ac:dyDescent="0.25">
      <c r="B184" s="14" t="s">
        <v>321</v>
      </c>
      <c r="C184" s="14" t="s">
        <v>254</v>
      </c>
      <c r="D184" s="15"/>
      <c r="E184" s="14"/>
      <c r="F184" s="16"/>
      <c r="G184" s="9"/>
    </row>
    <row r="185" spans="2:7" hidden="1" x14ac:dyDescent="0.25">
      <c r="B185" s="14" t="s">
        <v>322</v>
      </c>
      <c r="C185" s="14" t="s">
        <v>85</v>
      </c>
      <c r="D185" s="15"/>
      <c r="E185" s="14"/>
      <c r="F185" s="16"/>
      <c r="G185" s="9"/>
    </row>
    <row r="186" spans="2:7" hidden="1" x14ac:dyDescent="0.25">
      <c r="B186" s="14" t="s">
        <v>323</v>
      </c>
      <c r="C186" s="14" t="s">
        <v>294</v>
      </c>
      <c r="D186" s="15"/>
      <c r="E186" s="14"/>
      <c r="F186" s="16"/>
      <c r="G186" s="9"/>
    </row>
    <row r="187" spans="2:7" hidden="1" x14ac:dyDescent="0.25">
      <c r="B187" s="14" t="s">
        <v>324</v>
      </c>
      <c r="C187" s="14" t="s">
        <v>245</v>
      </c>
      <c r="D187" s="15"/>
      <c r="E187" s="14"/>
      <c r="F187" s="16"/>
      <c r="G187" s="9"/>
    </row>
    <row r="188" spans="2:7" hidden="1" x14ac:dyDescent="0.25">
      <c r="B188" s="14" t="s">
        <v>325</v>
      </c>
      <c r="C188" s="14" t="s">
        <v>296</v>
      </c>
      <c r="D188" s="15"/>
      <c r="E188" s="14"/>
      <c r="F188" s="16"/>
      <c r="G188" s="9"/>
    </row>
    <row r="189" spans="2:7" hidden="1" x14ac:dyDescent="0.25">
      <c r="B189" s="14" t="s">
        <v>326</v>
      </c>
      <c r="C189" s="14" t="s">
        <v>298</v>
      </c>
      <c r="D189" s="15"/>
      <c r="E189" s="14"/>
      <c r="F189" s="16"/>
      <c r="G189" s="9"/>
    </row>
    <row r="190" spans="2:7" hidden="1" x14ac:dyDescent="0.25">
      <c r="B190" s="14" t="s">
        <v>327</v>
      </c>
      <c r="C190" s="14" t="s">
        <v>328</v>
      </c>
      <c r="D190" s="15"/>
      <c r="E190" s="14"/>
      <c r="F190" s="16"/>
      <c r="G190" s="9"/>
    </row>
    <row r="191" spans="2:7" hidden="1" x14ac:dyDescent="0.25">
      <c r="B191" s="14" t="s">
        <v>329</v>
      </c>
      <c r="C191" s="14" t="s">
        <v>330</v>
      </c>
      <c r="D191" s="15"/>
      <c r="E191" s="14"/>
      <c r="F191" s="16"/>
      <c r="G191" s="9"/>
    </row>
    <row r="192" spans="2:7" ht="24.75" customHeight="1" x14ac:dyDescent="0.25">
      <c r="B192" s="38" t="s">
        <v>365</v>
      </c>
      <c r="C192" s="38"/>
      <c r="D192" s="13"/>
      <c r="E192" s="7"/>
      <c r="F192" s="13"/>
      <c r="G192" s="7"/>
    </row>
    <row r="193" spans="2:9" hidden="1" x14ac:dyDescent="0.25">
      <c r="B193" s="14" t="s">
        <v>331</v>
      </c>
      <c r="C193" s="14" t="s">
        <v>332</v>
      </c>
      <c r="D193" s="15"/>
      <c r="E193" s="14"/>
      <c r="F193" s="16"/>
      <c r="G193" s="9"/>
    </row>
    <row r="194" spans="2:9" hidden="1" x14ac:dyDescent="0.25">
      <c r="B194" s="14" t="s">
        <v>333</v>
      </c>
      <c r="C194" s="14" t="s">
        <v>291</v>
      </c>
      <c r="D194" s="15"/>
      <c r="E194" s="14"/>
      <c r="F194" s="16"/>
      <c r="G194" s="9"/>
    </row>
    <row r="195" spans="2:9" hidden="1" x14ac:dyDescent="0.25">
      <c r="B195" s="14" t="s">
        <v>334</v>
      </c>
      <c r="C195" s="14" t="s">
        <v>57</v>
      </c>
      <c r="D195" s="15"/>
      <c r="E195" s="14"/>
      <c r="F195" s="16"/>
      <c r="G195" s="9"/>
    </row>
    <row r="196" spans="2:9" hidden="1" x14ac:dyDescent="0.25">
      <c r="B196" s="14" t="s">
        <v>335</v>
      </c>
      <c r="C196" s="14" t="s">
        <v>336</v>
      </c>
      <c r="D196" s="15"/>
      <c r="E196" s="14"/>
      <c r="F196" s="16"/>
      <c r="G196" s="9"/>
    </row>
    <row r="197" spans="2:9" hidden="1" x14ac:dyDescent="0.25">
      <c r="B197" s="14" t="s">
        <v>337</v>
      </c>
      <c r="C197" s="14" t="s">
        <v>296</v>
      </c>
      <c r="D197" s="15"/>
      <c r="E197" s="14"/>
      <c r="F197" s="16"/>
      <c r="G197" s="9"/>
    </row>
    <row r="198" spans="2:9" hidden="1" x14ac:dyDescent="0.25">
      <c r="B198" s="14" t="s">
        <v>338</v>
      </c>
      <c r="C198" s="14" t="s">
        <v>298</v>
      </c>
      <c r="D198" s="15"/>
      <c r="E198" s="14"/>
      <c r="F198" s="16"/>
      <c r="G198" s="9"/>
    </row>
    <row r="199" spans="2:9" hidden="1" x14ac:dyDescent="0.25">
      <c r="B199" s="14" t="s">
        <v>339</v>
      </c>
      <c r="C199" s="14" t="s">
        <v>317</v>
      </c>
      <c r="D199" s="15"/>
      <c r="E199" s="14"/>
      <c r="F199" s="16"/>
      <c r="G199" s="9"/>
    </row>
    <row r="200" spans="2:9" hidden="1" x14ac:dyDescent="0.25">
      <c r="B200" s="14" t="s">
        <v>340</v>
      </c>
      <c r="C200" s="14" t="s">
        <v>341</v>
      </c>
      <c r="D200" s="15"/>
      <c r="E200" s="14"/>
      <c r="F200" s="16"/>
      <c r="G200" s="9"/>
    </row>
    <row r="201" spans="2:9" hidden="1" x14ac:dyDescent="0.25">
      <c r="B201" s="14" t="s">
        <v>342</v>
      </c>
      <c r="C201" s="14" t="s">
        <v>79</v>
      </c>
      <c r="D201" s="15"/>
      <c r="E201" s="14"/>
      <c r="F201" s="16"/>
      <c r="G201" s="9"/>
    </row>
    <row r="202" spans="2:9" hidden="1" x14ac:dyDescent="0.25">
      <c r="B202" s="14" t="s">
        <v>343</v>
      </c>
      <c r="C202" s="14" t="s">
        <v>77</v>
      </c>
      <c r="D202" s="15"/>
      <c r="E202" s="14"/>
      <c r="F202" s="16"/>
      <c r="G202" s="9"/>
    </row>
    <row r="203" spans="2:9" hidden="1" x14ac:dyDescent="0.25">
      <c r="B203" s="14" t="s">
        <v>344</v>
      </c>
      <c r="C203" s="14" t="s">
        <v>85</v>
      </c>
      <c r="D203" s="15"/>
      <c r="E203" s="14"/>
      <c r="F203" s="16"/>
      <c r="G203" s="9"/>
    </row>
    <row r="204" spans="2:9" hidden="1" x14ac:dyDescent="0.25">
      <c r="B204" s="14" t="s">
        <v>345</v>
      </c>
      <c r="C204" s="14" t="s">
        <v>346</v>
      </c>
      <c r="D204" s="15"/>
      <c r="E204" s="14"/>
      <c r="F204" s="16"/>
      <c r="G204" s="9"/>
    </row>
    <row r="205" spans="2:9" hidden="1" x14ac:dyDescent="0.25">
      <c r="B205" s="14" t="s">
        <v>347</v>
      </c>
      <c r="C205" s="14" t="s">
        <v>348</v>
      </c>
      <c r="D205" s="15"/>
      <c r="E205" s="14"/>
      <c r="F205" s="16"/>
      <c r="G205" s="9"/>
    </row>
    <row r="206" spans="2:9" ht="26.25" customHeight="1" x14ac:dyDescent="0.25">
      <c r="B206" s="38" t="s">
        <v>368</v>
      </c>
      <c r="C206" s="38"/>
      <c r="D206" s="15"/>
      <c r="E206" s="7"/>
      <c r="F206" s="13"/>
      <c r="G206" s="7"/>
    </row>
    <row r="207" spans="2:9" ht="26.25" customHeight="1" x14ac:dyDescent="0.25">
      <c r="B207" s="30" t="s">
        <v>366</v>
      </c>
      <c r="C207" s="30"/>
      <c r="D207" s="17"/>
      <c r="E207" s="18"/>
      <c r="F207" s="19"/>
      <c r="G207" s="12"/>
    </row>
    <row r="208" spans="2:9" ht="24.75" customHeight="1" x14ac:dyDescent="0.25">
      <c r="B208"/>
      <c r="C208" s="21"/>
      <c r="D208" s="21"/>
      <c r="E208" s="22"/>
      <c r="F208" s="23"/>
      <c r="G208" s="23"/>
      <c r="H208" s="23"/>
      <c r="I208" s="21"/>
    </row>
    <row r="209" spans="2:9" ht="24.75" customHeight="1" x14ac:dyDescent="0.25">
      <c r="B209"/>
      <c r="C209" s="25" t="s">
        <v>349</v>
      </c>
      <c r="D209" s="25"/>
      <c r="E209" s="25"/>
      <c r="F209" s="25"/>
      <c r="G209" s="25"/>
      <c r="H209" s="25"/>
      <c r="I209" s="25"/>
    </row>
    <row r="210" spans="2:9" ht="24.75" customHeight="1" x14ac:dyDescent="0.25">
      <c r="B210"/>
      <c r="C210" s="21"/>
      <c r="D210" s="21"/>
      <c r="E210" s="22"/>
      <c r="F210" s="23"/>
      <c r="G210" s="23"/>
      <c r="H210" s="23"/>
      <c r="I210" s="21"/>
    </row>
    <row r="211" spans="2:9" x14ac:dyDescent="0.25">
      <c r="B211" s="27"/>
      <c r="C211" s="27"/>
      <c r="D211" s="24"/>
      <c r="E211" s="27"/>
      <c r="F211" s="27"/>
      <c r="G211" s="24"/>
      <c r="H211" s="26"/>
      <c r="I211" s="26"/>
    </row>
    <row r="212" spans="2:9" x14ac:dyDescent="0.25">
      <c r="B212" s="27"/>
      <c r="C212" s="27"/>
      <c r="D212" s="24"/>
      <c r="E212" s="27"/>
      <c r="F212" s="27"/>
      <c r="G212" s="24"/>
      <c r="H212" s="26"/>
      <c r="I212" s="26"/>
    </row>
    <row r="213" spans="2:9" x14ac:dyDescent="0.25">
      <c r="B213" s="28"/>
      <c r="C213" s="28"/>
      <c r="D213" s="24"/>
      <c r="E213" s="28"/>
      <c r="F213" s="28"/>
      <c r="G213" s="24"/>
      <c r="H213" s="26"/>
      <c r="I213" s="26"/>
    </row>
    <row r="214" spans="2:9" x14ac:dyDescent="0.25">
      <c r="B214" s="29" t="s">
        <v>370</v>
      </c>
      <c r="C214" s="29"/>
      <c r="D214" s="24"/>
      <c r="E214" s="29" t="s">
        <v>350</v>
      </c>
      <c r="F214" s="29"/>
      <c r="G214" s="24"/>
      <c r="H214" s="29" t="s">
        <v>351</v>
      </c>
      <c r="I214" s="29"/>
    </row>
  </sheetData>
  <mergeCells count="26">
    <mergeCell ref="A7:I7"/>
    <mergeCell ref="A1:A3"/>
    <mergeCell ref="B1:D1"/>
    <mergeCell ref="H2:I2"/>
    <mergeCell ref="A4:I4"/>
    <mergeCell ref="A5:I5"/>
    <mergeCell ref="B207:C207"/>
    <mergeCell ref="B9:C10"/>
    <mergeCell ref="D9:D10"/>
    <mergeCell ref="E9:E10"/>
    <mergeCell ref="F9:F10"/>
    <mergeCell ref="G9:G10"/>
    <mergeCell ref="B135:C135"/>
    <mergeCell ref="B160:C160"/>
    <mergeCell ref="B173:C173"/>
    <mergeCell ref="B192:C192"/>
    <mergeCell ref="B206:C206"/>
    <mergeCell ref="A6:I6"/>
    <mergeCell ref="A8:I8"/>
    <mergeCell ref="C209:I209"/>
    <mergeCell ref="H211:I213"/>
    <mergeCell ref="H214:I214"/>
    <mergeCell ref="B211:C213"/>
    <mergeCell ref="B214:C214"/>
    <mergeCell ref="E211:F213"/>
    <mergeCell ref="E214:F214"/>
  </mergeCells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DGRF 1</dc:creator>
  <cp:lastModifiedBy>DGRF 1</cp:lastModifiedBy>
  <cp:lastPrinted>2013-08-09T01:45:15Z</cp:lastPrinted>
  <dcterms:created xsi:type="dcterms:W3CDTF">2013-08-09T01:11:34Z</dcterms:created>
  <dcterms:modified xsi:type="dcterms:W3CDTF">2013-08-16T02:49:04Z</dcterms:modified>
</cp:coreProperties>
</file>